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15315" windowHeight="7740"/>
  </bookViews>
  <sheets>
    <sheet name="C.2" sheetId="2" r:id="rId1"/>
    <sheet name="C.3" sheetId="4" r:id="rId2"/>
    <sheet name="C.4" sheetId="5" r:id="rId3"/>
    <sheet name="C.3.1" sheetId="6" r:id="rId4"/>
    <sheet name="C.4.1" sheetId="7" r:id="rId5"/>
    <sheet name="C.3.2" sheetId="8" r:id="rId6"/>
    <sheet name="C.4.2" sheetId="9" r:id="rId7"/>
    <sheet name="C.3.3" sheetId="10" r:id="rId8"/>
    <sheet name="C.4.3" sheetId="11" r:id="rId9"/>
    <sheet name="C.3.4" sheetId="12" r:id="rId10"/>
    <sheet name="C.4.4" sheetId="13" r:id="rId11"/>
    <sheet name="C.3.5" sheetId="14" r:id="rId12"/>
    <sheet name="C.4.5" sheetId="15" r:id="rId13"/>
    <sheet name="C.3.6" sheetId="16" r:id="rId14"/>
    <sheet name="C.4.6" sheetId="17" r:id="rId15"/>
    <sheet name="C.3.7" sheetId="18" r:id="rId16"/>
    <sheet name="C.4.7" sheetId="19" r:id="rId17"/>
    <sheet name="C.3.8" sheetId="20" r:id="rId18"/>
    <sheet name="C.4.8" sheetId="21" r:id="rId19"/>
    <sheet name="C.3.9" sheetId="22" r:id="rId20"/>
    <sheet name="C.4.9" sheetId="23" r:id="rId21"/>
    <sheet name="B.1" sheetId="33" r:id="rId22"/>
    <sheet name="B.2" sheetId="34" r:id="rId23"/>
    <sheet name="B.2.1" sheetId="24" r:id="rId24"/>
    <sheet name="B.2.2" sheetId="25" r:id="rId25"/>
    <sheet name="B.2.3" sheetId="26" r:id="rId26"/>
    <sheet name="B.2.4" sheetId="27" r:id="rId27"/>
    <sheet name="B.2.5" sheetId="28" r:id="rId28"/>
    <sheet name="B.2.6" sheetId="29" r:id="rId29"/>
    <sheet name="B.2.7" sheetId="30" r:id="rId30"/>
    <sheet name="B.2.8" sheetId="31" r:id="rId31"/>
    <sheet name="B.2.9" sheetId="32" r:id="rId32"/>
  </sheets>
  <externalReferences>
    <externalReference r:id="rId33"/>
  </externalReferences>
  <definedNames>
    <definedName name="_xlnm._FilterDatabase" localSheetId="1" hidden="1">C.3!$Z$1:$Z$247</definedName>
    <definedName name="_xlnm._FilterDatabase" localSheetId="3" hidden="1">C.3.1!$Z$1:$Z$247</definedName>
    <definedName name="_xlnm._FilterDatabase" localSheetId="5" hidden="1">C.3.2!$Z$1:$Z$247</definedName>
    <definedName name="_xlnm._FilterDatabase" localSheetId="7" hidden="1">C.3.3!$Z$1:$Z$247</definedName>
    <definedName name="_xlnm._FilterDatabase" localSheetId="9" hidden="1">C.3.4!$Z$1:$Z$247</definedName>
    <definedName name="_xlnm._FilterDatabase" localSheetId="11" hidden="1">C.3.5!$Z$1:$Z$247</definedName>
    <definedName name="_xlnm._FilterDatabase" localSheetId="13" hidden="1">C.3.6!$Z$1:$Z$247</definedName>
    <definedName name="_xlnm._FilterDatabase" localSheetId="15" hidden="1">C.3.7!$Z$1:$Z$247</definedName>
    <definedName name="_xlnm._FilterDatabase" localSheetId="17" hidden="1">C.3.8!$Z$1:$Z$247</definedName>
    <definedName name="_xlnm._FilterDatabase" localSheetId="19" hidden="1">C.3.9!$Z$1:$Z$247</definedName>
  </definedNames>
  <calcPr calcId="145621"/>
</workbook>
</file>

<file path=xl/calcChain.xml><?xml version="1.0" encoding="utf-8"?>
<calcChain xmlns="http://schemas.openxmlformats.org/spreadsheetml/2006/main">
  <c r="M90" i="32" l="1"/>
  <c r="L90" i="32"/>
  <c r="K90" i="32"/>
  <c r="J90" i="32"/>
  <c r="I90" i="32"/>
  <c r="H90" i="32"/>
  <c r="G90" i="32"/>
  <c r="F90" i="32"/>
  <c r="E90" i="32"/>
  <c r="M88" i="32"/>
  <c r="L88" i="32"/>
  <c r="K88" i="32"/>
  <c r="J88" i="32"/>
  <c r="I88" i="32"/>
  <c r="H88" i="32"/>
  <c r="G88" i="32"/>
  <c r="F88" i="32"/>
  <c r="E88" i="32"/>
  <c r="M87" i="32"/>
  <c r="L87" i="32"/>
  <c r="K87" i="32"/>
  <c r="J87" i="32"/>
  <c r="I87" i="32"/>
  <c r="H87" i="32"/>
  <c r="G87" i="32"/>
  <c r="F87" i="32"/>
  <c r="E87" i="32"/>
  <c r="M86" i="32"/>
  <c r="L86" i="32"/>
  <c r="K86" i="32"/>
  <c r="J86" i="32"/>
  <c r="I86" i="32"/>
  <c r="H86" i="32"/>
  <c r="G86" i="32"/>
  <c r="F86" i="32"/>
  <c r="E86" i="32"/>
  <c r="M85" i="32"/>
  <c r="L85" i="32"/>
  <c r="K85" i="32"/>
  <c r="J85" i="32"/>
  <c r="I85" i="32"/>
  <c r="H85" i="32"/>
  <c r="G85" i="32"/>
  <c r="F85" i="32"/>
  <c r="E85" i="32"/>
  <c r="M84" i="32"/>
  <c r="L84" i="32"/>
  <c r="K84" i="32"/>
  <c r="J84" i="32"/>
  <c r="I84" i="32"/>
  <c r="H84" i="32"/>
  <c r="G84" i="32"/>
  <c r="F84" i="32"/>
  <c r="E84" i="32"/>
  <c r="M83" i="32"/>
  <c r="L83" i="32"/>
  <c r="K83" i="32"/>
  <c r="J83" i="32"/>
  <c r="I83" i="32"/>
  <c r="H83" i="32"/>
  <c r="G83" i="32"/>
  <c r="F83" i="32"/>
  <c r="E83" i="32"/>
  <c r="M82" i="32"/>
  <c r="L82" i="32"/>
  <c r="K82" i="32"/>
  <c r="J82" i="32"/>
  <c r="I82" i="32"/>
  <c r="H82" i="32"/>
  <c r="G82" i="32"/>
  <c r="F82" i="32"/>
  <c r="E82" i="32"/>
  <c r="M80" i="32"/>
  <c r="L80" i="32"/>
  <c r="K80" i="32"/>
  <c r="J80" i="32"/>
  <c r="I80" i="32"/>
  <c r="H80" i="32"/>
  <c r="G80" i="32"/>
  <c r="F80" i="32"/>
  <c r="E80" i="32"/>
  <c r="M79" i="32"/>
  <c r="L79" i="32"/>
  <c r="K79" i="32"/>
  <c r="J79" i="32"/>
  <c r="I79" i="32"/>
  <c r="H79" i="32"/>
  <c r="G79" i="32"/>
  <c r="F79" i="32"/>
  <c r="E79" i="32"/>
  <c r="M75" i="32"/>
  <c r="L75" i="32"/>
  <c r="K75" i="32"/>
  <c r="J75" i="32"/>
  <c r="I75" i="32"/>
  <c r="H75" i="32"/>
  <c r="G75" i="32"/>
  <c r="F75" i="32"/>
  <c r="E75" i="32"/>
  <c r="M74" i="32"/>
  <c r="L74" i="32"/>
  <c r="K74" i="32"/>
  <c r="J74" i="32"/>
  <c r="I74" i="32"/>
  <c r="H74" i="32"/>
  <c r="G74" i="32"/>
  <c r="F74" i="32"/>
  <c r="E74" i="32"/>
  <c r="M72" i="32"/>
  <c r="L72" i="32"/>
  <c r="K72" i="32"/>
  <c r="J72" i="32"/>
  <c r="I72" i="32"/>
  <c r="H72" i="32"/>
  <c r="G72" i="32"/>
  <c r="F72" i="32"/>
  <c r="E72" i="32"/>
  <c r="M70" i="32"/>
  <c r="L70" i="32"/>
  <c r="K70" i="32"/>
  <c r="J70" i="32"/>
  <c r="I70" i="32"/>
  <c r="H70" i="32"/>
  <c r="G70" i="32"/>
  <c r="F70" i="32"/>
  <c r="E70" i="32"/>
  <c r="M69" i="32"/>
  <c r="L69" i="32"/>
  <c r="K69" i="32"/>
  <c r="J69" i="32"/>
  <c r="I69" i="32"/>
  <c r="H69" i="32"/>
  <c r="G69" i="32"/>
  <c r="F69" i="32"/>
  <c r="E69" i="32"/>
  <c r="M67" i="32"/>
  <c r="L67" i="32"/>
  <c r="K67" i="32"/>
  <c r="J67" i="32"/>
  <c r="I67" i="32"/>
  <c r="H67" i="32"/>
  <c r="G67" i="32"/>
  <c r="F67" i="32"/>
  <c r="E67" i="32"/>
  <c r="M66" i="32"/>
  <c r="L66" i="32"/>
  <c r="K66" i="32"/>
  <c r="J66" i="32"/>
  <c r="I66" i="32"/>
  <c r="H66" i="32"/>
  <c r="G66" i="32"/>
  <c r="F66" i="32"/>
  <c r="E66" i="32"/>
  <c r="M63" i="32"/>
  <c r="L63" i="32"/>
  <c r="K63" i="32"/>
  <c r="J63" i="32"/>
  <c r="I63" i="32"/>
  <c r="H63" i="32"/>
  <c r="G63" i="32"/>
  <c r="F63" i="32"/>
  <c r="E63" i="32"/>
  <c r="M62" i="32"/>
  <c r="L62" i="32"/>
  <c r="K62" i="32"/>
  <c r="J62" i="32"/>
  <c r="I62" i="32"/>
  <c r="H62" i="32"/>
  <c r="G62" i="32"/>
  <c r="F62" i="32"/>
  <c r="E62" i="32"/>
  <c r="M61" i="32"/>
  <c r="L61" i="32"/>
  <c r="K61" i="32"/>
  <c r="J61" i="32"/>
  <c r="I61" i="32"/>
  <c r="H61" i="32"/>
  <c r="G61" i="32"/>
  <c r="F61" i="32"/>
  <c r="E61" i="32"/>
  <c r="M60" i="32"/>
  <c r="L60" i="32"/>
  <c r="K60" i="32"/>
  <c r="J60" i="32"/>
  <c r="I60" i="32"/>
  <c r="H60" i="32"/>
  <c r="G60" i="32"/>
  <c r="F60" i="32"/>
  <c r="E60" i="32"/>
  <c r="M58" i="32"/>
  <c r="L58" i="32"/>
  <c r="K58" i="32"/>
  <c r="J58" i="32"/>
  <c r="I58" i="32"/>
  <c r="H58" i="32"/>
  <c r="G58" i="32"/>
  <c r="F58" i="32"/>
  <c r="E58" i="32"/>
  <c r="M57" i="32"/>
  <c r="L57" i="32"/>
  <c r="K57" i="32"/>
  <c r="J57" i="32"/>
  <c r="I57" i="32"/>
  <c r="H57" i="32"/>
  <c r="G57" i="32"/>
  <c r="F57" i="32"/>
  <c r="E57" i="32"/>
  <c r="M55" i="32"/>
  <c r="L55" i="32"/>
  <c r="K55" i="32"/>
  <c r="J55" i="32"/>
  <c r="I55" i="32"/>
  <c r="H55" i="32"/>
  <c r="G55" i="32"/>
  <c r="F55" i="32"/>
  <c r="E55" i="32"/>
  <c r="M54" i="32"/>
  <c r="L54" i="32"/>
  <c r="K54" i="32"/>
  <c r="J54" i="32"/>
  <c r="I54" i="32"/>
  <c r="H54" i="32"/>
  <c r="G54" i="32"/>
  <c r="F54" i="32"/>
  <c r="E54" i="32"/>
  <c r="M49" i="32"/>
  <c r="L49" i="32"/>
  <c r="K49" i="32"/>
  <c r="J49" i="32"/>
  <c r="I49" i="32"/>
  <c r="H49" i="32"/>
  <c r="G49" i="32"/>
  <c r="F49" i="32"/>
  <c r="E49" i="32"/>
  <c r="M48" i="32"/>
  <c r="L48" i="32"/>
  <c r="K48" i="32"/>
  <c r="J48" i="32"/>
  <c r="I48" i="32"/>
  <c r="H48" i="32"/>
  <c r="G48" i="32"/>
  <c r="F48" i="32"/>
  <c r="E48" i="32"/>
  <c r="M46" i="32"/>
  <c r="L46" i="32"/>
  <c r="K46" i="32"/>
  <c r="J46" i="32"/>
  <c r="I46" i="32"/>
  <c r="H46" i="32"/>
  <c r="G46" i="32"/>
  <c r="F46" i="32"/>
  <c r="E46" i="32"/>
  <c r="M45" i="32"/>
  <c r="L45" i="32"/>
  <c r="K45" i="32"/>
  <c r="J45" i="32"/>
  <c r="I45" i="32"/>
  <c r="H45" i="32"/>
  <c r="G45" i="32"/>
  <c r="F45" i="32"/>
  <c r="E45" i="32"/>
  <c r="M44" i="32"/>
  <c r="L44" i="32"/>
  <c r="K44" i="32"/>
  <c r="J44" i="32"/>
  <c r="I44" i="32"/>
  <c r="H44" i="32"/>
  <c r="G44" i="32"/>
  <c r="F44" i="32"/>
  <c r="E44" i="32"/>
  <c r="M43" i="32"/>
  <c r="L43" i="32"/>
  <c r="K43" i="32"/>
  <c r="J43" i="32"/>
  <c r="I43" i="32"/>
  <c r="H43" i="32"/>
  <c r="G43" i="32"/>
  <c r="F43" i="32"/>
  <c r="E43" i="32"/>
  <c r="M42" i="32"/>
  <c r="L42" i="32"/>
  <c r="K42" i="32"/>
  <c r="J42" i="32"/>
  <c r="I42" i="32"/>
  <c r="H42" i="32"/>
  <c r="G42" i="32"/>
  <c r="F42" i="32"/>
  <c r="E42" i="32"/>
  <c r="M41" i="32"/>
  <c r="L41" i="32"/>
  <c r="K41" i="32"/>
  <c r="J41" i="32"/>
  <c r="I41" i="32"/>
  <c r="H41" i="32"/>
  <c r="G41" i="32"/>
  <c r="F41" i="32"/>
  <c r="E41" i="32"/>
  <c r="M40" i="32"/>
  <c r="L40" i="32"/>
  <c r="K40" i="32"/>
  <c r="J40" i="32"/>
  <c r="I40" i="32"/>
  <c r="H40" i="32"/>
  <c r="G40" i="32"/>
  <c r="F40" i="32"/>
  <c r="E40" i="32"/>
  <c r="M39" i="32"/>
  <c r="L39" i="32"/>
  <c r="K39" i="32"/>
  <c r="J39" i="32"/>
  <c r="I39" i="32"/>
  <c r="H39" i="32"/>
  <c r="G39" i="32"/>
  <c r="F39" i="32"/>
  <c r="E39" i="32"/>
  <c r="M38" i="32"/>
  <c r="L38" i="32"/>
  <c r="K38" i="32"/>
  <c r="J38" i="32"/>
  <c r="I38" i="32"/>
  <c r="H38" i="32"/>
  <c r="G38" i="32"/>
  <c r="F38" i="32"/>
  <c r="E38" i="32"/>
  <c r="M37" i="32"/>
  <c r="L37" i="32"/>
  <c r="K37" i="32"/>
  <c r="J37" i="32"/>
  <c r="I37" i="32"/>
  <c r="H37" i="32"/>
  <c r="G37" i="32"/>
  <c r="F37" i="32"/>
  <c r="E37" i="32"/>
  <c r="M36" i="32"/>
  <c r="L36" i="32"/>
  <c r="K36" i="32"/>
  <c r="J36" i="32"/>
  <c r="I36" i="32"/>
  <c r="H36" i="32"/>
  <c r="G36" i="32"/>
  <c r="F36" i="32"/>
  <c r="E36" i="32"/>
  <c r="M35" i="32"/>
  <c r="L35" i="32"/>
  <c r="K35" i="32"/>
  <c r="J35" i="32"/>
  <c r="I35" i="32"/>
  <c r="H35" i="32"/>
  <c r="G35" i="32"/>
  <c r="F35" i="32"/>
  <c r="E35" i="32"/>
  <c r="M34" i="32"/>
  <c r="L34" i="32"/>
  <c r="K34" i="32"/>
  <c r="J34" i="32"/>
  <c r="I34" i="32"/>
  <c r="H34" i="32"/>
  <c r="G34" i="32"/>
  <c r="F34" i="32"/>
  <c r="E34" i="32"/>
  <c r="M33" i="32"/>
  <c r="L33" i="32"/>
  <c r="K33" i="32"/>
  <c r="J33" i="32"/>
  <c r="I33" i="32"/>
  <c r="H33" i="32"/>
  <c r="G33" i="32"/>
  <c r="F33" i="32"/>
  <c r="E33" i="32"/>
  <c r="M32" i="32"/>
  <c r="L32" i="32"/>
  <c r="K32" i="32"/>
  <c r="J32" i="32"/>
  <c r="I32" i="32"/>
  <c r="H32" i="32"/>
  <c r="G32" i="32"/>
  <c r="F32" i="32"/>
  <c r="E32" i="32"/>
  <c r="M31" i="32"/>
  <c r="L31" i="32"/>
  <c r="K31" i="32"/>
  <c r="J31" i="32"/>
  <c r="I31" i="32"/>
  <c r="H31" i="32"/>
  <c r="G31" i="32"/>
  <c r="F31" i="32"/>
  <c r="E31" i="32"/>
  <c r="M30" i="32"/>
  <c r="L30" i="32"/>
  <c r="K30" i="32"/>
  <c r="J30" i="32"/>
  <c r="I30" i="32"/>
  <c r="H30" i="32"/>
  <c r="G30" i="32"/>
  <c r="F30" i="32"/>
  <c r="E30" i="32"/>
  <c r="M29" i="32"/>
  <c r="L29" i="32"/>
  <c r="K29" i="32"/>
  <c r="J29" i="32"/>
  <c r="I29" i="32"/>
  <c r="H29" i="32"/>
  <c r="G29" i="32"/>
  <c r="F29" i="32"/>
  <c r="E29" i="32"/>
  <c r="M28" i="32"/>
  <c r="L28" i="32"/>
  <c r="K28" i="32"/>
  <c r="J28" i="32"/>
  <c r="I28" i="32"/>
  <c r="H28" i="32"/>
  <c r="G28" i="32"/>
  <c r="F28" i="32"/>
  <c r="E28" i="32"/>
  <c r="M27" i="32"/>
  <c r="L27" i="32"/>
  <c r="K27" i="32"/>
  <c r="J27" i="32"/>
  <c r="I27" i="32"/>
  <c r="H27" i="32"/>
  <c r="G27" i="32"/>
  <c r="F27" i="32"/>
  <c r="E27" i="32"/>
  <c r="M26" i="32"/>
  <c r="L26" i="32"/>
  <c r="K26" i="32"/>
  <c r="J26" i="32"/>
  <c r="I26" i="32"/>
  <c r="H26" i="32"/>
  <c r="G26" i="32"/>
  <c r="F26" i="32"/>
  <c r="E26" i="32"/>
  <c r="M25" i="32"/>
  <c r="L25" i="32"/>
  <c r="K25" i="32"/>
  <c r="J25" i="32"/>
  <c r="I25" i="32"/>
  <c r="H25" i="32"/>
  <c r="G25" i="32"/>
  <c r="F25" i="32"/>
  <c r="E25" i="32"/>
  <c r="M24" i="32"/>
  <c r="L24" i="32"/>
  <c r="K24" i="32"/>
  <c r="J24" i="32"/>
  <c r="I24" i="32"/>
  <c r="H24" i="32"/>
  <c r="G24" i="32"/>
  <c r="F24" i="32"/>
  <c r="E24" i="32"/>
  <c r="M23" i="32"/>
  <c r="L23" i="32"/>
  <c r="K23" i="32"/>
  <c r="J23" i="32"/>
  <c r="I23" i="32"/>
  <c r="H23" i="32"/>
  <c r="G23" i="32"/>
  <c r="F23" i="32"/>
  <c r="E23" i="32"/>
  <c r="M22" i="32"/>
  <c r="L22" i="32"/>
  <c r="K22" i="32"/>
  <c r="J22" i="32"/>
  <c r="I22" i="32"/>
  <c r="H22" i="32"/>
  <c r="G22" i="32"/>
  <c r="F22" i="32"/>
  <c r="E22" i="32"/>
  <c r="M21" i="32"/>
  <c r="L21" i="32"/>
  <c r="K21" i="32"/>
  <c r="J21" i="32"/>
  <c r="I21" i="32"/>
  <c r="H21" i="32"/>
  <c r="G21" i="32"/>
  <c r="F21" i="32"/>
  <c r="E21" i="32"/>
  <c r="M20" i="32"/>
  <c r="L20" i="32"/>
  <c r="K20" i="32"/>
  <c r="J20" i="32"/>
  <c r="I20" i="32"/>
  <c r="H20" i="32"/>
  <c r="G20" i="32"/>
  <c r="F20" i="32"/>
  <c r="E20" i="32"/>
  <c r="M19" i="32"/>
  <c r="L19" i="32"/>
  <c r="K19" i="32"/>
  <c r="J19" i="32"/>
  <c r="I19" i="32"/>
  <c r="H19" i="32"/>
  <c r="G19" i="32"/>
  <c r="F19" i="32"/>
  <c r="E19" i="32"/>
  <c r="M18" i="32"/>
  <c r="L18" i="32"/>
  <c r="K18" i="32"/>
  <c r="J18" i="32"/>
  <c r="I18" i="32"/>
  <c r="H18" i="32"/>
  <c r="G18" i="32"/>
  <c r="F18" i="32"/>
  <c r="E18" i="32"/>
  <c r="M17" i="32"/>
  <c r="L17" i="32"/>
  <c r="K17" i="32"/>
  <c r="J17" i="32"/>
  <c r="I17" i="32"/>
  <c r="H17" i="32"/>
  <c r="G17" i="32"/>
  <c r="F17" i="32"/>
  <c r="E17" i="32"/>
  <c r="M16" i="32"/>
  <c r="L16" i="32"/>
  <c r="K16" i="32"/>
  <c r="J16" i="32"/>
  <c r="I16" i="32"/>
  <c r="H16" i="32"/>
  <c r="G16" i="32"/>
  <c r="F16" i="32"/>
  <c r="E16" i="32"/>
  <c r="M15" i="32"/>
  <c r="L15" i="32"/>
  <c r="K15" i="32"/>
  <c r="J15" i="32"/>
  <c r="I15" i="32"/>
  <c r="H15" i="32"/>
  <c r="G15" i="32"/>
  <c r="F15" i="32"/>
  <c r="E15" i="32"/>
  <c r="M14" i="32"/>
  <c r="L14" i="32"/>
  <c r="K14" i="32"/>
  <c r="J14" i="32"/>
  <c r="I14" i="32"/>
  <c r="H14" i="32"/>
  <c r="G14" i="32"/>
  <c r="F14" i="32"/>
  <c r="E14" i="32"/>
  <c r="M13" i="32"/>
  <c r="L13" i="32"/>
  <c r="K13" i="32"/>
  <c r="J13" i="32"/>
  <c r="I13" i="32"/>
  <c r="H13" i="32"/>
  <c r="G13" i="32"/>
  <c r="F13" i="32"/>
  <c r="E13" i="32"/>
  <c r="M12" i="32"/>
  <c r="L12" i="32"/>
  <c r="K12" i="32"/>
  <c r="J12" i="32"/>
  <c r="I12" i="32"/>
  <c r="H12" i="32"/>
  <c r="G12" i="32"/>
  <c r="F12" i="32"/>
  <c r="E12" i="32"/>
  <c r="M11" i="32"/>
  <c r="L11" i="32"/>
  <c r="K11" i="32"/>
  <c r="J11" i="32"/>
  <c r="I11" i="32"/>
  <c r="H11" i="32"/>
  <c r="G11" i="32"/>
  <c r="F11" i="32"/>
  <c r="E11" i="32"/>
  <c r="M10" i="32"/>
  <c r="L10" i="32"/>
  <c r="K10" i="32"/>
  <c r="J10" i="32"/>
  <c r="I10" i="32"/>
  <c r="H10" i="32"/>
  <c r="G10" i="32"/>
  <c r="F10" i="32"/>
  <c r="E10" i="32"/>
  <c r="M9" i="32"/>
  <c r="L9" i="32"/>
  <c r="K9" i="32"/>
  <c r="J9" i="32"/>
  <c r="I9" i="32"/>
  <c r="H9" i="32"/>
  <c r="G9" i="32"/>
  <c r="F9" i="32"/>
  <c r="E9" i="32"/>
  <c r="M7" i="32"/>
  <c r="L7" i="32"/>
  <c r="K7" i="32"/>
  <c r="J7" i="32"/>
  <c r="I7" i="32"/>
  <c r="H7" i="32"/>
  <c r="G7" i="32"/>
  <c r="F7" i="32"/>
  <c r="E7" i="32"/>
  <c r="M6" i="32"/>
  <c r="L6" i="32"/>
  <c r="K6" i="32"/>
  <c r="J6" i="32"/>
  <c r="I6" i="32"/>
  <c r="H6" i="32"/>
  <c r="G6" i="32"/>
  <c r="F6" i="32"/>
  <c r="E6" i="32"/>
  <c r="A1" i="32"/>
  <c r="M90" i="31"/>
  <c r="L90" i="31"/>
  <c r="K90" i="31"/>
  <c r="J90" i="31"/>
  <c r="I90" i="31"/>
  <c r="H90" i="31"/>
  <c r="G90" i="31"/>
  <c r="F90" i="31"/>
  <c r="E90" i="31"/>
  <c r="M88" i="31"/>
  <c r="L88" i="31"/>
  <c r="K88" i="31"/>
  <c r="J88" i="31"/>
  <c r="I88" i="31"/>
  <c r="H88" i="31"/>
  <c r="G88" i="31"/>
  <c r="F88" i="31"/>
  <c r="E88" i="31"/>
  <c r="M87" i="31"/>
  <c r="L87" i="31"/>
  <c r="K87" i="31"/>
  <c r="J87" i="31"/>
  <c r="I87" i="31"/>
  <c r="H87" i="31"/>
  <c r="G87" i="31"/>
  <c r="F87" i="31"/>
  <c r="E87" i="31"/>
  <c r="M86" i="31"/>
  <c r="L86" i="31"/>
  <c r="K86" i="31"/>
  <c r="J86" i="31"/>
  <c r="I86" i="31"/>
  <c r="H86" i="31"/>
  <c r="G86" i="31"/>
  <c r="F86" i="31"/>
  <c r="E86" i="31"/>
  <c r="M85" i="31"/>
  <c r="L85" i="31"/>
  <c r="K85" i="31"/>
  <c r="J85" i="31"/>
  <c r="I85" i="31"/>
  <c r="H85" i="31"/>
  <c r="G85" i="31"/>
  <c r="F85" i="31"/>
  <c r="E85" i="31"/>
  <c r="M84" i="31"/>
  <c r="L84" i="31"/>
  <c r="K84" i="31"/>
  <c r="J84" i="31"/>
  <c r="I84" i="31"/>
  <c r="H84" i="31"/>
  <c r="G84" i="31"/>
  <c r="F84" i="31"/>
  <c r="E84" i="31"/>
  <c r="M83" i="31"/>
  <c r="L83" i="31"/>
  <c r="K83" i="31"/>
  <c r="J83" i="31"/>
  <c r="I83" i="31"/>
  <c r="H83" i="31"/>
  <c r="G83" i="31"/>
  <c r="F83" i="31"/>
  <c r="E83" i="31"/>
  <c r="M82" i="31"/>
  <c r="L82" i="31"/>
  <c r="K82" i="31"/>
  <c r="J82" i="31"/>
  <c r="I82" i="31"/>
  <c r="H82" i="31"/>
  <c r="G82" i="31"/>
  <c r="F82" i="31"/>
  <c r="E82" i="31"/>
  <c r="M80" i="31"/>
  <c r="L80" i="31"/>
  <c r="K80" i="31"/>
  <c r="J80" i="31"/>
  <c r="I80" i="31"/>
  <c r="H80" i="31"/>
  <c r="G80" i="31"/>
  <c r="F80" i="31"/>
  <c r="E80" i="31"/>
  <c r="M79" i="31"/>
  <c r="L79" i="31"/>
  <c r="K79" i="31"/>
  <c r="J79" i="31"/>
  <c r="I79" i="31"/>
  <c r="H79" i="31"/>
  <c r="G79" i="31"/>
  <c r="F79" i="31"/>
  <c r="E79" i="31"/>
  <c r="M75" i="31"/>
  <c r="L75" i="31"/>
  <c r="K75" i="31"/>
  <c r="J75" i="31"/>
  <c r="I75" i="31"/>
  <c r="H75" i="31"/>
  <c r="G75" i="31"/>
  <c r="F75" i="31"/>
  <c r="E75" i="31"/>
  <c r="M74" i="31"/>
  <c r="L74" i="31"/>
  <c r="K74" i="31"/>
  <c r="J74" i="31"/>
  <c r="I74" i="31"/>
  <c r="H74" i="31"/>
  <c r="G74" i="31"/>
  <c r="F74" i="31"/>
  <c r="E74" i="31"/>
  <c r="M72" i="31"/>
  <c r="L72" i="31"/>
  <c r="K72" i="31"/>
  <c r="J72" i="31"/>
  <c r="I72" i="31"/>
  <c r="H72" i="31"/>
  <c r="G72" i="31"/>
  <c r="F72" i="31"/>
  <c r="E72" i="31"/>
  <c r="M70" i="31"/>
  <c r="L70" i="31"/>
  <c r="K70" i="31"/>
  <c r="J70" i="31"/>
  <c r="I70" i="31"/>
  <c r="H70" i="31"/>
  <c r="G70" i="31"/>
  <c r="F70" i="31"/>
  <c r="E70" i="31"/>
  <c r="M69" i="31"/>
  <c r="L69" i="31"/>
  <c r="K69" i="31"/>
  <c r="J69" i="31"/>
  <c r="I69" i="31"/>
  <c r="H69" i="31"/>
  <c r="G69" i="31"/>
  <c r="F69" i="31"/>
  <c r="E69" i="31"/>
  <c r="M67" i="31"/>
  <c r="L67" i="31"/>
  <c r="K67" i="31"/>
  <c r="J67" i="31"/>
  <c r="I67" i="31"/>
  <c r="H67" i="31"/>
  <c r="G67" i="31"/>
  <c r="F67" i="31"/>
  <c r="E67" i="31"/>
  <c r="M66" i="31"/>
  <c r="L66" i="31"/>
  <c r="K66" i="31"/>
  <c r="J66" i="31"/>
  <c r="I66" i="31"/>
  <c r="H66" i="31"/>
  <c r="G66" i="31"/>
  <c r="F66" i="31"/>
  <c r="E66" i="31"/>
  <c r="M63" i="31"/>
  <c r="L63" i="31"/>
  <c r="K63" i="31"/>
  <c r="J63" i="31"/>
  <c r="I63" i="31"/>
  <c r="H63" i="31"/>
  <c r="G63" i="31"/>
  <c r="F63" i="31"/>
  <c r="E63" i="31"/>
  <c r="M62" i="31"/>
  <c r="L62" i="31"/>
  <c r="K62" i="31"/>
  <c r="J62" i="31"/>
  <c r="I62" i="31"/>
  <c r="H62" i="31"/>
  <c r="G62" i="31"/>
  <c r="F62" i="31"/>
  <c r="E62" i="31"/>
  <c r="M61" i="31"/>
  <c r="L61" i="31"/>
  <c r="K61" i="31"/>
  <c r="J61" i="31"/>
  <c r="I61" i="31"/>
  <c r="H61" i="31"/>
  <c r="G61" i="31"/>
  <c r="F61" i="31"/>
  <c r="E61" i="31"/>
  <c r="M60" i="31"/>
  <c r="L60" i="31"/>
  <c r="K60" i="31"/>
  <c r="J60" i="31"/>
  <c r="I60" i="31"/>
  <c r="H60" i="31"/>
  <c r="G60" i="31"/>
  <c r="F60" i="31"/>
  <c r="E60" i="31"/>
  <c r="M58" i="31"/>
  <c r="L58" i="31"/>
  <c r="K58" i="31"/>
  <c r="J58" i="31"/>
  <c r="I58" i="31"/>
  <c r="H58" i="31"/>
  <c r="G58" i="31"/>
  <c r="F58" i="31"/>
  <c r="E58" i="31"/>
  <c r="M57" i="31"/>
  <c r="L57" i="31"/>
  <c r="K57" i="31"/>
  <c r="J57" i="31"/>
  <c r="I57" i="31"/>
  <c r="H57" i="31"/>
  <c r="G57" i="31"/>
  <c r="F57" i="31"/>
  <c r="E57" i="31"/>
  <c r="M55" i="31"/>
  <c r="L55" i="31"/>
  <c r="K55" i="31"/>
  <c r="J55" i="31"/>
  <c r="I55" i="31"/>
  <c r="H55" i="31"/>
  <c r="G55" i="31"/>
  <c r="F55" i="31"/>
  <c r="E55" i="31"/>
  <c r="M54" i="31"/>
  <c r="L54" i="31"/>
  <c r="K54" i="31"/>
  <c r="J54" i="31"/>
  <c r="I54" i="31"/>
  <c r="H54" i="31"/>
  <c r="G54" i="31"/>
  <c r="F54" i="31"/>
  <c r="E54" i="31"/>
  <c r="M49" i="31"/>
  <c r="L49" i="31"/>
  <c r="K49" i="31"/>
  <c r="J49" i="31"/>
  <c r="I49" i="31"/>
  <c r="H49" i="31"/>
  <c r="G49" i="31"/>
  <c r="F49" i="31"/>
  <c r="E49" i="31"/>
  <c r="M48" i="31"/>
  <c r="L48" i="31"/>
  <c r="K48" i="31"/>
  <c r="J48" i="31"/>
  <c r="I48" i="31"/>
  <c r="H48" i="31"/>
  <c r="G48" i="31"/>
  <c r="F48" i="31"/>
  <c r="E48" i="31"/>
  <c r="M46" i="31"/>
  <c r="L46" i="31"/>
  <c r="K46" i="31"/>
  <c r="J46" i="31"/>
  <c r="I46" i="31"/>
  <c r="H46" i="31"/>
  <c r="G46" i="31"/>
  <c r="F46" i="31"/>
  <c r="E46" i="31"/>
  <c r="M45" i="31"/>
  <c r="L45" i="31"/>
  <c r="K45" i="31"/>
  <c r="J45" i="31"/>
  <c r="I45" i="31"/>
  <c r="H45" i="31"/>
  <c r="G45" i="31"/>
  <c r="F45" i="31"/>
  <c r="E45" i="31"/>
  <c r="M44" i="31"/>
  <c r="L44" i="31"/>
  <c r="K44" i="31"/>
  <c r="J44" i="31"/>
  <c r="I44" i="31"/>
  <c r="H44" i="31"/>
  <c r="G44" i="31"/>
  <c r="F44" i="31"/>
  <c r="E44" i="31"/>
  <c r="M43" i="31"/>
  <c r="L43" i="31"/>
  <c r="K43" i="31"/>
  <c r="J43" i="31"/>
  <c r="I43" i="31"/>
  <c r="H43" i="31"/>
  <c r="G43" i="31"/>
  <c r="F43" i="31"/>
  <c r="E43" i="31"/>
  <c r="M42" i="31"/>
  <c r="L42" i="31"/>
  <c r="K42" i="31"/>
  <c r="J42" i="31"/>
  <c r="I42" i="31"/>
  <c r="H42" i="31"/>
  <c r="G42" i="31"/>
  <c r="F42" i="31"/>
  <c r="E42" i="31"/>
  <c r="M41" i="31"/>
  <c r="L41" i="31"/>
  <c r="K41" i="31"/>
  <c r="J41" i="31"/>
  <c r="I41" i="31"/>
  <c r="H41" i="31"/>
  <c r="G41" i="31"/>
  <c r="F41" i="31"/>
  <c r="E41" i="31"/>
  <c r="M40" i="31"/>
  <c r="L40" i="31"/>
  <c r="K40" i="31"/>
  <c r="J40" i="31"/>
  <c r="I40" i="31"/>
  <c r="H40" i="31"/>
  <c r="G40" i="31"/>
  <c r="F40" i="31"/>
  <c r="E40" i="31"/>
  <c r="M39" i="31"/>
  <c r="L39" i="31"/>
  <c r="K39" i="31"/>
  <c r="J39" i="31"/>
  <c r="I39" i="31"/>
  <c r="H39" i="31"/>
  <c r="G39" i="31"/>
  <c r="F39" i="31"/>
  <c r="E39" i="31"/>
  <c r="M38" i="31"/>
  <c r="L38" i="31"/>
  <c r="K38" i="31"/>
  <c r="J38" i="31"/>
  <c r="I38" i="31"/>
  <c r="H38" i="31"/>
  <c r="G38" i="31"/>
  <c r="F38" i="31"/>
  <c r="E38" i="31"/>
  <c r="M37" i="31"/>
  <c r="L37" i="31"/>
  <c r="K37" i="31"/>
  <c r="J37" i="31"/>
  <c r="I37" i="31"/>
  <c r="H37" i="31"/>
  <c r="G37" i="31"/>
  <c r="F37" i="31"/>
  <c r="E37" i="31"/>
  <c r="M36" i="31"/>
  <c r="L36" i="31"/>
  <c r="K36" i="31"/>
  <c r="J36" i="31"/>
  <c r="I36" i="31"/>
  <c r="H36" i="31"/>
  <c r="G36" i="31"/>
  <c r="F36" i="31"/>
  <c r="E36" i="31"/>
  <c r="M35" i="31"/>
  <c r="L35" i="31"/>
  <c r="K35" i="31"/>
  <c r="J35" i="31"/>
  <c r="I35" i="31"/>
  <c r="H35" i="31"/>
  <c r="G35" i="31"/>
  <c r="F35" i="31"/>
  <c r="E35" i="31"/>
  <c r="M34" i="31"/>
  <c r="L34" i="31"/>
  <c r="K34" i="31"/>
  <c r="J34" i="31"/>
  <c r="I34" i="31"/>
  <c r="H34" i="31"/>
  <c r="G34" i="31"/>
  <c r="F34" i="31"/>
  <c r="E34" i="31"/>
  <c r="M33" i="31"/>
  <c r="L33" i="31"/>
  <c r="K33" i="31"/>
  <c r="J33" i="31"/>
  <c r="I33" i="31"/>
  <c r="H33" i="31"/>
  <c r="G33" i="31"/>
  <c r="F33" i="31"/>
  <c r="E33" i="31"/>
  <c r="M32" i="31"/>
  <c r="L32" i="31"/>
  <c r="K32" i="31"/>
  <c r="J32" i="31"/>
  <c r="I32" i="31"/>
  <c r="H32" i="31"/>
  <c r="G32" i="31"/>
  <c r="F32" i="31"/>
  <c r="E32" i="31"/>
  <c r="M31" i="31"/>
  <c r="L31" i="31"/>
  <c r="K31" i="31"/>
  <c r="J31" i="31"/>
  <c r="I31" i="31"/>
  <c r="H31" i="31"/>
  <c r="G31" i="31"/>
  <c r="F31" i="31"/>
  <c r="E31" i="31"/>
  <c r="M30" i="31"/>
  <c r="L30" i="31"/>
  <c r="K30" i="31"/>
  <c r="J30" i="31"/>
  <c r="I30" i="31"/>
  <c r="H30" i="31"/>
  <c r="G30" i="31"/>
  <c r="F30" i="31"/>
  <c r="E30" i="31"/>
  <c r="M29" i="31"/>
  <c r="L29" i="31"/>
  <c r="K29" i="31"/>
  <c r="J29" i="31"/>
  <c r="I29" i="31"/>
  <c r="H29" i="31"/>
  <c r="G29" i="31"/>
  <c r="F29" i="31"/>
  <c r="E29" i="31"/>
  <c r="M28" i="31"/>
  <c r="L28" i="31"/>
  <c r="K28" i="31"/>
  <c r="J28" i="31"/>
  <c r="I28" i="31"/>
  <c r="H28" i="31"/>
  <c r="G28" i="31"/>
  <c r="F28" i="31"/>
  <c r="E28" i="31"/>
  <c r="M27" i="31"/>
  <c r="L27" i="31"/>
  <c r="K27" i="31"/>
  <c r="J27" i="31"/>
  <c r="I27" i="31"/>
  <c r="H27" i="31"/>
  <c r="G27" i="31"/>
  <c r="F27" i="31"/>
  <c r="E27" i="31"/>
  <c r="M26" i="31"/>
  <c r="L26" i="31"/>
  <c r="K26" i="31"/>
  <c r="J26" i="31"/>
  <c r="I26" i="31"/>
  <c r="H26" i="31"/>
  <c r="G26" i="31"/>
  <c r="F26" i="31"/>
  <c r="E26" i="31"/>
  <c r="M25" i="31"/>
  <c r="L25" i="31"/>
  <c r="K25" i="31"/>
  <c r="J25" i="31"/>
  <c r="I25" i="31"/>
  <c r="H25" i="31"/>
  <c r="G25" i="31"/>
  <c r="F25" i="31"/>
  <c r="E25" i="31"/>
  <c r="M24" i="31"/>
  <c r="L24" i="31"/>
  <c r="K24" i="31"/>
  <c r="J24" i="31"/>
  <c r="I24" i="31"/>
  <c r="H24" i="31"/>
  <c r="G24" i="31"/>
  <c r="F24" i="31"/>
  <c r="E24" i="31"/>
  <c r="M23" i="31"/>
  <c r="L23" i="31"/>
  <c r="K23" i="31"/>
  <c r="J23" i="31"/>
  <c r="I23" i="31"/>
  <c r="H23" i="31"/>
  <c r="G23" i="31"/>
  <c r="F23" i="31"/>
  <c r="E23" i="31"/>
  <c r="M22" i="31"/>
  <c r="L22" i="31"/>
  <c r="K22" i="31"/>
  <c r="J22" i="31"/>
  <c r="I22" i="31"/>
  <c r="H22" i="31"/>
  <c r="G22" i="31"/>
  <c r="F22" i="31"/>
  <c r="E22" i="31"/>
  <c r="M21" i="31"/>
  <c r="L21" i="31"/>
  <c r="K21" i="31"/>
  <c r="J21" i="31"/>
  <c r="I21" i="31"/>
  <c r="H21" i="31"/>
  <c r="G21" i="31"/>
  <c r="F21" i="31"/>
  <c r="E21" i="31"/>
  <c r="M20" i="31"/>
  <c r="L20" i="31"/>
  <c r="K20" i="31"/>
  <c r="J20" i="31"/>
  <c r="I20" i="31"/>
  <c r="H20" i="31"/>
  <c r="G20" i="31"/>
  <c r="F20" i="31"/>
  <c r="E20" i="31"/>
  <c r="M19" i="31"/>
  <c r="L19" i="31"/>
  <c r="K19" i="31"/>
  <c r="J19" i="31"/>
  <c r="I19" i="31"/>
  <c r="H19" i="31"/>
  <c r="G19" i="31"/>
  <c r="F19" i="31"/>
  <c r="E19" i="31"/>
  <c r="M18" i="31"/>
  <c r="L18" i="31"/>
  <c r="K18" i="31"/>
  <c r="J18" i="31"/>
  <c r="I18" i="31"/>
  <c r="H18" i="31"/>
  <c r="G18" i="31"/>
  <c r="F18" i="31"/>
  <c r="E18" i="31"/>
  <c r="M17" i="31"/>
  <c r="L17" i="31"/>
  <c r="K17" i="31"/>
  <c r="J17" i="31"/>
  <c r="I17" i="31"/>
  <c r="H17" i="31"/>
  <c r="G17" i="31"/>
  <c r="F17" i="31"/>
  <c r="E17" i="31"/>
  <c r="M16" i="31"/>
  <c r="L16" i="31"/>
  <c r="K16" i="31"/>
  <c r="J16" i="31"/>
  <c r="I16" i="31"/>
  <c r="H16" i="31"/>
  <c r="G16" i="31"/>
  <c r="F16" i="31"/>
  <c r="E16" i="31"/>
  <c r="M15" i="31"/>
  <c r="L15" i="31"/>
  <c r="K15" i="31"/>
  <c r="J15" i="31"/>
  <c r="I15" i="31"/>
  <c r="H15" i="31"/>
  <c r="G15" i="31"/>
  <c r="F15" i="31"/>
  <c r="E15" i="31"/>
  <c r="M14" i="31"/>
  <c r="L14" i="31"/>
  <c r="K14" i="31"/>
  <c r="J14" i="31"/>
  <c r="I14" i="31"/>
  <c r="H14" i="31"/>
  <c r="G14" i="31"/>
  <c r="F14" i="31"/>
  <c r="E14" i="31"/>
  <c r="M13" i="31"/>
  <c r="L13" i="31"/>
  <c r="K13" i="31"/>
  <c r="J13" i="31"/>
  <c r="I13" i="31"/>
  <c r="H13" i="31"/>
  <c r="G13" i="31"/>
  <c r="F13" i="31"/>
  <c r="E13" i="31"/>
  <c r="M12" i="31"/>
  <c r="L12" i="31"/>
  <c r="K12" i="31"/>
  <c r="J12" i="31"/>
  <c r="I12" i="31"/>
  <c r="H12" i="31"/>
  <c r="G12" i="31"/>
  <c r="F12" i="31"/>
  <c r="E12" i="31"/>
  <c r="M11" i="31"/>
  <c r="L11" i="31"/>
  <c r="K11" i="31"/>
  <c r="J11" i="31"/>
  <c r="I11" i="31"/>
  <c r="H11" i="31"/>
  <c r="G11" i="31"/>
  <c r="F11" i="31"/>
  <c r="E11" i="31"/>
  <c r="M10" i="31"/>
  <c r="L10" i="31"/>
  <c r="K10" i="31"/>
  <c r="J10" i="31"/>
  <c r="I10" i="31"/>
  <c r="H10" i="31"/>
  <c r="G10" i="31"/>
  <c r="F10" i="31"/>
  <c r="E10" i="31"/>
  <c r="M9" i="31"/>
  <c r="L9" i="31"/>
  <c r="K9" i="31"/>
  <c r="J9" i="31"/>
  <c r="I9" i="31"/>
  <c r="H9" i="31"/>
  <c r="G9" i="31"/>
  <c r="F9" i="31"/>
  <c r="E9" i="31"/>
  <c r="M7" i="31"/>
  <c r="L7" i="31"/>
  <c r="K7" i="31"/>
  <c r="J7" i="31"/>
  <c r="I7" i="31"/>
  <c r="H7" i="31"/>
  <c r="G7" i="31"/>
  <c r="F7" i="31"/>
  <c r="E7" i="31"/>
  <c r="M6" i="31"/>
  <c r="L6" i="31"/>
  <c r="K6" i="31"/>
  <c r="J6" i="31"/>
  <c r="I6" i="31"/>
  <c r="H6" i="31"/>
  <c r="G6" i="31"/>
  <c r="F6" i="31"/>
  <c r="E6" i="31"/>
  <c r="A1" i="31"/>
  <c r="M90" i="30"/>
  <c r="L90" i="30"/>
  <c r="K90" i="30"/>
  <c r="J90" i="30"/>
  <c r="I90" i="30"/>
  <c r="H90" i="30"/>
  <c r="G90" i="30"/>
  <c r="F90" i="30"/>
  <c r="E90" i="30"/>
  <c r="M88" i="30"/>
  <c r="L88" i="30"/>
  <c r="K88" i="30"/>
  <c r="J88" i="30"/>
  <c r="I88" i="30"/>
  <c r="H88" i="30"/>
  <c r="G88" i="30"/>
  <c r="F88" i="30"/>
  <c r="E88" i="30"/>
  <c r="M87" i="30"/>
  <c r="L87" i="30"/>
  <c r="K87" i="30"/>
  <c r="J87" i="30"/>
  <c r="I87" i="30"/>
  <c r="H87" i="30"/>
  <c r="G87" i="30"/>
  <c r="F87" i="30"/>
  <c r="E87" i="30"/>
  <c r="M86" i="30"/>
  <c r="L86" i="30"/>
  <c r="K86" i="30"/>
  <c r="J86" i="30"/>
  <c r="I86" i="30"/>
  <c r="H86" i="30"/>
  <c r="G86" i="30"/>
  <c r="F86" i="30"/>
  <c r="E86" i="30"/>
  <c r="M85" i="30"/>
  <c r="L85" i="30"/>
  <c r="K85" i="30"/>
  <c r="J85" i="30"/>
  <c r="I85" i="30"/>
  <c r="H85" i="30"/>
  <c r="G85" i="30"/>
  <c r="F85" i="30"/>
  <c r="E85" i="30"/>
  <c r="M84" i="30"/>
  <c r="L84" i="30"/>
  <c r="K84" i="30"/>
  <c r="J84" i="30"/>
  <c r="I84" i="30"/>
  <c r="H84" i="30"/>
  <c r="G84" i="30"/>
  <c r="F84" i="30"/>
  <c r="E84" i="30"/>
  <c r="M83" i="30"/>
  <c r="L83" i="30"/>
  <c r="K83" i="30"/>
  <c r="J83" i="30"/>
  <c r="I83" i="30"/>
  <c r="H83" i="30"/>
  <c r="G83" i="30"/>
  <c r="F83" i="30"/>
  <c r="E83" i="30"/>
  <c r="M82" i="30"/>
  <c r="L82" i="30"/>
  <c r="K82" i="30"/>
  <c r="J82" i="30"/>
  <c r="I82" i="30"/>
  <c r="H82" i="30"/>
  <c r="G82" i="30"/>
  <c r="F82" i="30"/>
  <c r="E82" i="30"/>
  <c r="M80" i="30"/>
  <c r="L80" i="30"/>
  <c r="K80" i="30"/>
  <c r="J80" i="30"/>
  <c r="I80" i="30"/>
  <c r="H80" i="30"/>
  <c r="G80" i="30"/>
  <c r="F80" i="30"/>
  <c r="E80" i="30"/>
  <c r="M79" i="30"/>
  <c r="L79" i="30"/>
  <c r="K79" i="30"/>
  <c r="J79" i="30"/>
  <c r="I79" i="30"/>
  <c r="H79" i="30"/>
  <c r="G79" i="30"/>
  <c r="F79" i="30"/>
  <c r="E79" i="30"/>
  <c r="M75" i="30"/>
  <c r="L75" i="30"/>
  <c r="K75" i="30"/>
  <c r="J75" i="30"/>
  <c r="I75" i="30"/>
  <c r="H75" i="30"/>
  <c r="G75" i="30"/>
  <c r="F75" i="30"/>
  <c r="E75" i="30"/>
  <c r="M74" i="30"/>
  <c r="L74" i="30"/>
  <c r="K74" i="30"/>
  <c r="J74" i="30"/>
  <c r="I74" i="30"/>
  <c r="H74" i="30"/>
  <c r="G74" i="30"/>
  <c r="F74" i="30"/>
  <c r="E74" i="30"/>
  <c r="M72" i="30"/>
  <c r="L72" i="30"/>
  <c r="K72" i="30"/>
  <c r="J72" i="30"/>
  <c r="I72" i="30"/>
  <c r="H72" i="30"/>
  <c r="G72" i="30"/>
  <c r="F72" i="30"/>
  <c r="E72" i="30"/>
  <c r="M70" i="30"/>
  <c r="L70" i="30"/>
  <c r="K70" i="30"/>
  <c r="J70" i="30"/>
  <c r="I70" i="30"/>
  <c r="H70" i="30"/>
  <c r="G70" i="30"/>
  <c r="F70" i="30"/>
  <c r="E70" i="30"/>
  <c r="M69" i="30"/>
  <c r="L69" i="30"/>
  <c r="K69" i="30"/>
  <c r="J69" i="30"/>
  <c r="I69" i="30"/>
  <c r="H69" i="30"/>
  <c r="G69" i="30"/>
  <c r="F69" i="30"/>
  <c r="E69" i="30"/>
  <c r="M67" i="30"/>
  <c r="L67" i="30"/>
  <c r="K67" i="30"/>
  <c r="J67" i="30"/>
  <c r="I67" i="30"/>
  <c r="H67" i="30"/>
  <c r="G67" i="30"/>
  <c r="F67" i="30"/>
  <c r="E67" i="30"/>
  <c r="M66" i="30"/>
  <c r="L66" i="30"/>
  <c r="K66" i="30"/>
  <c r="J66" i="30"/>
  <c r="I66" i="30"/>
  <c r="H66" i="30"/>
  <c r="G66" i="30"/>
  <c r="F66" i="30"/>
  <c r="E66" i="30"/>
  <c r="M63" i="30"/>
  <c r="L63" i="30"/>
  <c r="K63" i="30"/>
  <c r="J63" i="30"/>
  <c r="I63" i="30"/>
  <c r="H63" i="30"/>
  <c r="G63" i="30"/>
  <c r="F63" i="30"/>
  <c r="E63" i="30"/>
  <c r="M62" i="30"/>
  <c r="L62" i="30"/>
  <c r="K62" i="30"/>
  <c r="J62" i="30"/>
  <c r="I62" i="30"/>
  <c r="H62" i="30"/>
  <c r="G62" i="30"/>
  <c r="F62" i="30"/>
  <c r="E62" i="30"/>
  <c r="M61" i="30"/>
  <c r="L61" i="30"/>
  <c r="K61" i="30"/>
  <c r="J61" i="30"/>
  <c r="I61" i="30"/>
  <c r="H61" i="30"/>
  <c r="G61" i="30"/>
  <c r="F61" i="30"/>
  <c r="E61" i="30"/>
  <c r="M60" i="30"/>
  <c r="L60" i="30"/>
  <c r="K60" i="30"/>
  <c r="J60" i="30"/>
  <c r="I60" i="30"/>
  <c r="H60" i="30"/>
  <c r="G60" i="30"/>
  <c r="F60" i="30"/>
  <c r="E60" i="30"/>
  <c r="M58" i="30"/>
  <c r="L58" i="30"/>
  <c r="K58" i="30"/>
  <c r="J58" i="30"/>
  <c r="I58" i="30"/>
  <c r="H58" i="30"/>
  <c r="G58" i="30"/>
  <c r="F58" i="30"/>
  <c r="E58" i="30"/>
  <c r="M57" i="30"/>
  <c r="L57" i="30"/>
  <c r="K57" i="30"/>
  <c r="J57" i="30"/>
  <c r="I57" i="30"/>
  <c r="H57" i="30"/>
  <c r="G57" i="30"/>
  <c r="F57" i="30"/>
  <c r="E57" i="30"/>
  <c r="M55" i="30"/>
  <c r="L55" i="30"/>
  <c r="K55" i="30"/>
  <c r="J55" i="30"/>
  <c r="I55" i="30"/>
  <c r="H55" i="30"/>
  <c r="G55" i="30"/>
  <c r="F55" i="30"/>
  <c r="E55" i="30"/>
  <c r="M54" i="30"/>
  <c r="L54" i="30"/>
  <c r="K54" i="30"/>
  <c r="J54" i="30"/>
  <c r="I54" i="30"/>
  <c r="H54" i="30"/>
  <c r="G54" i="30"/>
  <c r="F54" i="30"/>
  <c r="E54" i="30"/>
  <c r="M49" i="30"/>
  <c r="L49" i="30"/>
  <c r="K49" i="30"/>
  <c r="J49" i="30"/>
  <c r="I49" i="30"/>
  <c r="H49" i="30"/>
  <c r="G49" i="30"/>
  <c r="F49" i="30"/>
  <c r="E49" i="30"/>
  <c r="M48" i="30"/>
  <c r="L48" i="30"/>
  <c r="K48" i="30"/>
  <c r="J48" i="30"/>
  <c r="I48" i="30"/>
  <c r="H48" i="30"/>
  <c r="G48" i="30"/>
  <c r="F48" i="30"/>
  <c r="E48" i="30"/>
  <c r="M46" i="30"/>
  <c r="L46" i="30"/>
  <c r="K46" i="30"/>
  <c r="J46" i="30"/>
  <c r="I46" i="30"/>
  <c r="H46" i="30"/>
  <c r="G46" i="30"/>
  <c r="F46" i="30"/>
  <c r="E46" i="30"/>
  <c r="M45" i="30"/>
  <c r="L45" i="30"/>
  <c r="K45" i="30"/>
  <c r="J45" i="30"/>
  <c r="I45" i="30"/>
  <c r="H45" i="30"/>
  <c r="G45" i="30"/>
  <c r="F45" i="30"/>
  <c r="E45" i="30"/>
  <c r="M44" i="30"/>
  <c r="L44" i="30"/>
  <c r="K44" i="30"/>
  <c r="J44" i="30"/>
  <c r="I44" i="30"/>
  <c r="H44" i="30"/>
  <c r="G44" i="30"/>
  <c r="F44" i="30"/>
  <c r="E44" i="30"/>
  <c r="M43" i="30"/>
  <c r="L43" i="30"/>
  <c r="K43" i="30"/>
  <c r="J43" i="30"/>
  <c r="I43" i="30"/>
  <c r="H43" i="30"/>
  <c r="G43" i="30"/>
  <c r="F43" i="30"/>
  <c r="E43" i="30"/>
  <c r="M42" i="30"/>
  <c r="L42" i="30"/>
  <c r="K42" i="30"/>
  <c r="J42" i="30"/>
  <c r="I42" i="30"/>
  <c r="H42" i="30"/>
  <c r="G42" i="30"/>
  <c r="F42" i="30"/>
  <c r="E42" i="30"/>
  <c r="M41" i="30"/>
  <c r="L41" i="30"/>
  <c r="K41" i="30"/>
  <c r="J41" i="30"/>
  <c r="I41" i="30"/>
  <c r="H41" i="30"/>
  <c r="G41" i="30"/>
  <c r="F41" i="30"/>
  <c r="E41" i="30"/>
  <c r="M40" i="30"/>
  <c r="L40" i="30"/>
  <c r="K40" i="30"/>
  <c r="J40" i="30"/>
  <c r="I40" i="30"/>
  <c r="H40" i="30"/>
  <c r="G40" i="30"/>
  <c r="F40" i="30"/>
  <c r="E40" i="30"/>
  <c r="M39" i="30"/>
  <c r="L39" i="30"/>
  <c r="K39" i="30"/>
  <c r="J39" i="30"/>
  <c r="I39" i="30"/>
  <c r="H39" i="30"/>
  <c r="G39" i="30"/>
  <c r="F39" i="30"/>
  <c r="E39" i="30"/>
  <c r="M38" i="30"/>
  <c r="L38" i="30"/>
  <c r="K38" i="30"/>
  <c r="J38" i="30"/>
  <c r="I38" i="30"/>
  <c r="H38" i="30"/>
  <c r="G38" i="30"/>
  <c r="F38" i="30"/>
  <c r="E38" i="30"/>
  <c r="M37" i="30"/>
  <c r="L37" i="30"/>
  <c r="K37" i="30"/>
  <c r="J37" i="30"/>
  <c r="I37" i="30"/>
  <c r="H37" i="30"/>
  <c r="G37" i="30"/>
  <c r="F37" i="30"/>
  <c r="E37" i="30"/>
  <c r="M36" i="30"/>
  <c r="L36" i="30"/>
  <c r="K36" i="30"/>
  <c r="J36" i="30"/>
  <c r="I36" i="30"/>
  <c r="H36" i="30"/>
  <c r="G36" i="30"/>
  <c r="F36" i="30"/>
  <c r="E36" i="30"/>
  <c r="M35" i="30"/>
  <c r="L35" i="30"/>
  <c r="K35" i="30"/>
  <c r="J35" i="30"/>
  <c r="I35" i="30"/>
  <c r="H35" i="30"/>
  <c r="G35" i="30"/>
  <c r="F35" i="30"/>
  <c r="E35" i="30"/>
  <c r="M34" i="30"/>
  <c r="L34" i="30"/>
  <c r="K34" i="30"/>
  <c r="J34" i="30"/>
  <c r="I34" i="30"/>
  <c r="H34" i="30"/>
  <c r="G34" i="30"/>
  <c r="F34" i="30"/>
  <c r="E34" i="30"/>
  <c r="M33" i="30"/>
  <c r="L33" i="30"/>
  <c r="K33" i="30"/>
  <c r="J33" i="30"/>
  <c r="I33" i="30"/>
  <c r="H33" i="30"/>
  <c r="G33" i="30"/>
  <c r="F33" i="30"/>
  <c r="E33" i="30"/>
  <c r="M32" i="30"/>
  <c r="L32" i="30"/>
  <c r="K32" i="30"/>
  <c r="J32" i="30"/>
  <c r="I32" i="30"/>
  <c r="H32" i="30"/>
  <c r="G32" i="30"/>
  <c r="F32" i="30"/>
  <c r="E32" i="30"/>
  <c r="M31" i="30"/>
  <c r="L31" i="30"/>
  <c r="K31" i="30"/>
  <c r="J31" i="30"/>
  <c r="I31" i="30"/>
  <c r="H31" i="30"/>
  <c r="G31" i="30"/>
  <c r="F31" i="30"/>
  <c r="E31" i="30"/>
  <c r="M30" i="30"/>
  <c r="L30" i="30"/>
  <c r="K30" i="30"/>
  <c r="J30" i="30"/>
  <c r="I30" i="30"/>
  <c r="H30" i="30"/>
  <c r="G30" i="30"/>
  <c r="F30" i="30"/>
  <c r="E30" i="30"/>
  <c r="M29" i="30"/>
  <c r="L29" i="30"/>
  <c r="K29" i="30"/>
  <c r="J29" i="30"/>
  <c r="I29" i="30"/>
  <c r="H29" i="30"/>
  <c r="G29" i="30"/>
  <c r="F29" i="30"/>
  <c r="E29" i="30"/>
  <c r="M28" i="30"/>
  <c r="L28" i="30"/>
  <c r="K28" i="30"/>
  <c r="J28" i="30"/>
  <c r="I28" i="30"/>
  <c r="H28" i="30"/>
  <c r="G28" i="30"/>
  <c r="F28" i="30"/>
  <c r="E28" i="30"/>
  <c r="M27" i="30"/>
  <c r="L27" i="30"/>
  <c r="K27" i="30"/>
  <c r="J27" i="30"/>
  <c r="I27" i="30"/>
  <c r="H27" i="30"/>
  <c r="G27" i="30"/>
  <c r="F27" i="30"/>
  <c r="E27" i="30"/>
  <c r="M26" i="30"/>
  <c r="L26" i="30"/>
  <c r="K26" i="30"/>
  <c r="J26" i="30"/>
  <c r="I26" i="30"/>
  <c r="H26" i="30"/>
  <c r="G26" i="30"/>
  <c r="F26" i="30"/>
  <c r="E26" i="30"/>
  <c r="M25" i="30"/>
  <c r="L25" i="30"/>
  <c r="K25" i="30"/>
  <c r="J25" i="30"/>
  <c r="I25" i="30"/>
  <c r="H25" i="30"/>
  <c r="G25" i="30"/>
  <c r="F25" i="30"/>
  <c r="E25" i="30"/>
  <c r="M24" i="30"/>
  <c r="L24" i="30"/>
  <c r="K24" i="30"/>
  <c r="J24" i="30"/>
  <c r="I24" i="30"/>
  <c r="H24" i="30"/>
  <c r="G24" i="30"/>
  <c r="F24" i="30"/>
  <c r="E24" i="30"/>
  <c r="M23" i="30"/>
  <c r="L23" i="30"/>
  <c r="K23" i="30"/>
  <c r="J23" i="30"/>
  <c r="I23" i="30"/>
  <c r="H23" i="30"/>
  <c r="G23" i="30"/>
  <c r="F23" i="30"/>
  <c r="E23" i="30"/>
  <c r="M22" i="30"/>
  <c r="L22" i="30"/>
  <c r="K22" i="30"/>
  <c r="J22" i="30"/>
  <c r="I22" i="30"/>
  <c r="H22" i="30"/>
  <c r="G22" i="30"/>
  <c r="F22" i="30"/>
  <c r="E22" i="30"/>
  <c r="M21" i="30"/>
  <c r="L21" i="30"/>
  <c r="K21" i="30"/>
  <c r="J21" i="30"/>
  <c r="I21" i="30"/>
  <c r="H21" i="30"/>
  <c r="G21" i="30"/>
  <c r="F21" i="30"/>
  <c r="E21" i="30"/>
  <c r="M20" i="30"/>
  <c r="L20" i="30"/>
  <c r="K20" i="30"/>
  <c r="J20" i="30"/>
  <c r="I20" i="30"/>
  <c r="H20" i="30"/>
  <c r="G20" i="30"/>
  <c r="F20" i="30"/>
  <c r="E20" i="30"/>
  <c r="M19" i="30"/>
  <c r="L19" i="30"/>
  <c r="K19" i="30"/>
  <c r="J19" i="30"/>
  <c r="I19" i="30"/>
  <c r="H19" i="30"/>
  <c r="G19" i="30"/>
  <c r="F19" i="30"/>
  <c r="E19" i="30"/>
  <c r="M18" i="30"/>
  <c r="L18" i="30"/>
  <c r="K18" i="30"/>
  <c r="J18" i="30"/>
  <c r="I18" i="30"/>
  <c r="H18" i="30"/>
  <c r="G18" i="30"/>
  <c r="F18" i="30"/>
  <c r="E18" i="30"/>
  <c r="M17" i="30"/>
  <c r="L17" i="30"/>
  <c r="K17" i="30"/>
  <c r="J17" i="30"/>
  <c r="I17" i="30"/>
  <c r="H17" i="30"/>
  <c r="G17" i="30"/>
  <c r="F17" i="30"/>
  <c r="E17" i="30"/>
  <c r="M16" i="30"/>
  <c r="L16" i="30"/>
  <c r="K16" i="30"/>
  <c r="J16" i="30"/>
  <c r="I16" i="30"/>
  <c r="H16" i="30"/>
  <c r="G16" i="30"/>
  <c r="F16" i="30"/>
  <c r="E16" i="30"/>
  <c r="M15" i="30"/>
  <c r="L15" i="30"/>
  <c r="K15" i="30"/>
  <c r="J15" i="30"/>
  <c r="I15" i="30"/>
  <c r="H15" i="30"/>
  <c r="G15" i="30"/>
  <c r="F15" i="30"/>
  <c r="E15" i="30"/>
  <c r="M14" i="30"/>
  <c r="L14" i="30"/>
  <c r="K14" i="30"/>
  <c r="J14" i="30"/>
  <c r="I14" i="30"/>
  <c r="H14" i="30"/>
  <c r="G14" i="30"/>
  <c r="F14" i="30"/>
  <c r="E14" i="30"/>
  <c r="M13" i="30"/>
  <c r="L13" i="30"/>
  <c r="K13" i="30"/>
  <c r="J13" i="30"/>
  <c r="I13" i="30"/>
  <c r="H13" i="30"/>
  <c r="G13" i="30"/>
  <c r="F13" i="30"/>
  <c r="E13" i="30"/>
  <c r="M12" i="30"/>
  <c r="L12" i="30"/>
  <c r="K12" i="30"/>
  <c r="J12" i="30"/>
  <c r="I12" i="30"/>
  <c r="H12" i="30"/>
  <c r="G12" i="30"/>
  <c r="F12" i="30"/>
  <c r="E12" i="30"/>
  <c r="M11" i="30"/>
  <c r="L11" i="30"/>
  <c r="K11" i="30"/>
  <c r="J11" i="30"/>
  <c r="I11" i="30"/>
  <c r="H11" i="30"/>
  <c r="G11" i="30"/>
  <c r="F11" i="30"/>
  <c r="E11" i="30"/>
  <c r="M10" i="30"/>
  <c r="L10" i="30"/>
  <c r="K10" i="30"/>
  <c r="J10" i="30"/>
  <c r="I10" i="30"/>
  <c r="H10" i="30"/>
  <c r="G10" i="30"/>
  <c r="F10" i="30"/>
  <c r="E10" i="30"/>
  <c r="M9" i="30"/>
  <c r="L9" i="30"/>
  <c r="K9" i="30"/>
  <c r="J9" i="30"/>
  <c r="I9" i="30"/>
  <c r="H9" i="30"/>
  <c r="G9" i="30"/>
  <c r="F9" i="30"/>
  <c r="E9" i="30"/>
  <c r="M7" i="30"/>
  <c r="L7" i="30"/>
  <c r="K7" i="30"/>
  <c r="J7" i="30"/>
  <c r="I7" i="30"/>
  <c r="H7" i="30"/>
  <c r="G7" i="30"/>
  <c r="F7" i="30"/>
  <c r="E7" i="30"/>
  <c r="M6" i="30"/>
  <c r="L6" i="30"/>
  <c r="K6" i="30"/>
  <c r="J6" i="30"/>
  <c r="I6" i="30"/>
  <c r="H6" i="30"/>
  <c r="G6" i="30"/>
  <c r="F6" i="30"/>
  <c r="E6" i="30"/>
  <c r="A1" i="30"/>
  <c r="M90" i="29"/>
  <c r="L90" i="29"/>
  <c r="K90" i="29"/>
  <c r="J90" i="29"/>
  <c r="I90" i="29"/>
  <c r="H90" i="29"/>
  <c r="G90" i="29"/>
  <c r="F90" i="29"/>
  <c r="E90" i="29"/>
  <c r="M88" i="29"/>
  <c r="L88" i="29"/>
  <c r="K88" i="29"/>
  <c r="J88" i="29"/>
  <c r="I88" i="29"/>
  <c r="H88" i="29"/>
  <c r="G88" i="29"/>
  <c r="F88" i="29"/>
  <c r="E88" i="29"/>
  <c r="M87" i="29"/>
  <c r="L87" i="29"/>
  <c r="K87" i="29"/>
  <c r="J87" i="29"/>
  <c r="I87" i="29"/>
  <c r="H87" i="29"/>
  <c r="G87" i="29"/>
  <c r="F87" i="29"/>
  <c r="E87" i="29"/>
  <c r="M86" i="29"/>
  <c r="L86" i="29"/>
  <c r="K86" i="29"/>
  <c r="J86" i="29"/>
  <c r="I86" i="29"/>
  <c r="H86" i="29"/>
  <c r="G86" i="29"/>
  <c r="F86" i="29"/>
  <c r="E86" i="29"/>
  <c r="M85" i="29"/>
  <c r="L85" i="29"/>
  <c r="K85" i="29"/>
  <c r="J85" i="29"/>
  <c r="I85" i="29"/>
  <c r="H85" i="29"/>
  <c r="G85" i="29"/>
  <c r="F85" i="29"/>
  <c r="E85" i="29"/>
  <c r="M84" i="29"/>
  <c r="L84" i="29"/>
  <c r="K84" i="29"/>
  <c r="J84" i="29"/>
  <c r="I84" i="29"/>
  <c r="H84" i="29"/>
  <c r="G84" i="29"/>
  <c r="F84" i="29"/>
  <c r="E84" i="29"/>
  <c r="M83" i="29"/>
  <c r="L83" i="29"/>
  <c r="K83" i="29"/>
  <c r="J83" i="29"/>
  <c r="I83" i="29"/>
  <c r="H83" i="29"/>
  <c r="G83" i="29"/>
  <c r="F83" i="29"/>
  <c r="E83" i="29"/>
  <c r="M82" i="29"/>
  <c r="L82" i="29"/>
  <c r="K82" i="29"/>
  <c r="J82" i="29"/>
  <c r="I82" i="29"/>
  <c r="H82" i="29"/>
  <c r="G82" i="29"/>
  <c r="F82" i="29"/>
  <c r="E82" i="29"/>
  <c r="M80" i="29"/>
  <c r="L80" i="29"/>
  <c r="K80" i="29"/>
  <c r="J80" i="29"/>
  <c r="I80" i="29"/>
  <c r="H80" i="29"/>
  <c r="G80" i="29"/>
  <c r="F80" i="29"/>
  <c r="E80" i="29"/>
  <c r="M79" i="29"/>
  <c r="L79" i="29"/>
  <c r="K79" i="29"/>
  <c r="J79" i="29"/>
  <c r="I79" i="29"/>
  <c r="H79" i="29"/>
  <c r="G79" i="29"/>
  <c r="F79" i="29"/>
  <c r="E79" i="29"/>
  <c r="M75" i="29"/>
  <c r="L75" i="29"/>
  <c r="K75" i="29"/>
  <c r="J75" i="29"/>
  <c r="I75" i="29"/>
  <c r="H75" i="29"/>
  <c r="G75" i="29"/>
  <c r="F75" i="29"/>
  <c r="E75" i="29"/>
  <c r="M74" i="29"/>
  <c r="L74" i="29"/>
  <c r="K74" i="29"/>
  <c r="J74" i="29"/>
  <c r="I74" i="29"/>
  <c r="H74" i="29"/>
  <c r="G74" i="29"/>
  <c r="F74" i="29"/>
  <c r="E74" i="29"/>
  <c r="M72" i="29"/>
  <c r="L72" i="29"/>
  <c r="K72" i="29"/>
  <c r="J72" i="29"/>
  <c r="I72" i="29"/>
  <c r="H72" i="29"/>
  <c r="G72" i="29"/>
  <c r="F72" i="29"/>
  <c r="E72" i="29"/>
  <c r="M70" i="29"/>
  <c r="L70" i="29"/>
  <c r="K70" i="29"/>
  <c r="J70" i="29"/>
  <c r="I70" i="29"/>
  <c r="H70" i="29"/>
  <c r="G70" i="29"/>
  <c r="F70" i="29"/>
  <c r="E70" i="29"/>
  <c r="M69" i="29"/>
  <c r="L69" i="29"/>
  <c r="K69" i="29"/>
  <c r="J69" i="29"/>
  <c r="I69" i="29"/>
  <c r="H69" i="29"/>
  <c r="G69" i="29"/>
  <c r="F69" i="29"/>
  <c r="E69" i="29"/>
  <c r="M67" i="29"/>
  <c r="L67" i="29"/>
  <c r="K67" i="29"/>
  <c r="J67" i="29"/>
  <c r="I67" i="29"/>
  <c r="H67" i="29"/>
  <c r="G67" i="29"/>
  <c r="F67" i="29"/>
  <c r="E67" i="29"/>
  <c r="M66" i="29"/>
  <c r="L66" i="29"/>
  <c r="K66" i="29"/>
  <c r="J66" i="29"/>
  <c r="I66" i="29"/>
  <c r="H66" i="29"/>
  <c r="G66" i="29"/>
  <c r="F66" i="29"/>
  <c r="E66" i="29"/>
  <c r="M63" i="29"/>
  <c r="L63" i="29"/>
  <c r="K63" i="29"/>
  <c r="J63" i="29"/>
  <c r="I63" i="29"/>
  <c r="H63" i="29"/>
  <c r="G63" i="29"/>
  <c r="F63" i="29"/>
  <c r="E63" i="29"/>
  <c r="M62" i="29"/>
  <c r="L62" i="29"/>
  <c r="K62" i="29"/>
  <c r="J62" i="29"/>
  <c r="I62" i="29"/>
  <c r="H62" i="29"/>
  <c r="G62" i="29"/>
  <c r="F62" i="29"/>
  <c r="E62" i="29"/>
  <c r="M61" i="29"/>
  <c r="L61" i="29"/>
  <c r="K61" i="29"/>
  <c r="J61" i="29"/>
  <c r="I61" i="29"/>
  <c r="H61" i="29"/>
  <c r="G61" i="29"/>
  <c r="F61" i="29"/>
  <c r="E61" i="29"/>
  <c r="M60" i="29"/>
  <c r="L60" i="29"/>
  <c r="K60" i="29"/>
  <c r="J60" i="29"/>
  <c r="I60" i="29"/>
  <c r="H60" i="29"/>
  <c r="G60" i="29"/>
  <c r="F60" i="29"/>
  <c r="E60" i="29"/>
  <c r="M58" i="29"/>
  <c r="L58" i="29"/>
  <c r="K58" i="29"/>
  <c r="J58" i="29"/>
  <c r="I58" i="29"/>
  <c r="H58" i="29"/>
  <c r="G58" i="29"/>
  <c r="F58" i="29"/>
  <c r="E58" i="29"/>
  <c r="M57" i="29"/>
  <c r="L57" i="29"/>
  <c r="K57" i="29"/>
  <c r="J57" i="29"/>
  <c r="I57" i="29"/>
  <c r="H57" i="29"/>
  <c r="G57" i="29"/>
  <c r="F57" i="29"/>
  <c r="E57" i="29"/>
  <c r="M55" i="29"/>
  <c r="L55" i="29"/>
  <c r="K55" i="29"/>
  <c r="J55" i="29"/>
  <c r="I55" i="29"/>
  <c r="H55" i="29"/>
  <c r="G55" i="29"/>
  <c r="F55" i="29"/>
  <c r="E55" i="29"/>
  <c r="M54" i="29"/>
  <c r="L54" i="29"/>
  <c r="K54" i="29"/>
  <c r="J54" i="29"/>
  <c r="I54" i="29"/>
  <c r="H54" i="29"/>
  <c r="G54" i="29"/>
  <c r="F54" i="29"/>
  <c r="E54" i="29"/>
  <c r="M49" i="29"/>
  <c r="L49" i="29"/>
  <c r="K49" i="29"/>
  <c r="J49" i="29"/>
  <c r="I49" i="29"/>
  <c r="H49" i="29"/>
  <c r="G49" i="29"/>
  <c r="F49" i="29"/>
  <c r="E49" i="29"/>
  <c r="M48" i="29"/>
  <c r="L48" i="29"/>
  <c r="K48" i="29"/>
  <c r="J48" i="29"/>
  <c r="I48" i="29"/>
  <c r="H48" i="29"/>
  <c r="G48" i="29"/>
  <c r="F48" i="29"/>
  <c r="E48" i="29"/>
  <c r="M46" i="29"/>
  <c r="L46" i="29"/>
  <c r="K46" i="29"/>
  <c r="J46" i="29"/>
  <c r="I46" i="29"/>
  <c r="H46" i="29"/>
  <c r="G46" i="29"/>
  <c r="F46" i="29"/>
  <c r="E46" i="29"/>
  <c r="M45" i="29"/>
  <c r="L45" i="29"/>
  <c r="K45" i="29"/>
  <c r="J45" i="29"/>
  <c r="I45" i="29"/>
  <c r="H45" i="29"/>
  <c r="G45" i="29"/>
  <c r="F45" i="29"/>
  <c r="E45" i="29"/>
  <c r="M44" i="29"/>
  <c r="L44" i="29"/>
  <c r="K44" i="29"/>
  <c r="J44" i="29"/>
  <c r="I44" i="29"/>
  <c r="H44" i="29"/>
  <c r="G44" i="29"/>
  <c r="F44" i="29"/>
  <c r="E44" i="29"/>
  <c r="M43" i="29"/>
  <c r="L43" i="29"/>
  <c r="K43" i="29"/>
  <c r="J43" i="29"/>
  <c r="I43" i="29"/>
  <c r="H43" i="29"/>
  <c r="G43" i="29"/>
  <c r="F43" i="29"/>
  <c r="E43" i="29"/>
  <c r="M42" i="29"/>
  <c r="L42" i="29"/>
  <c r="K42" i="29"/>
  <c r="J42" i="29"/>
  <c r="I42" i="29"/>
  <c r="H42" i="29"/>
  <c r="G42" i="29"/>
  <c r="F42" i="29"/>
  <c r="E42" i="29"/>
  <c r="M41" i="29"/>
  <c r="L41" i="29"/>
  <c r="K41" i="29"/>
  <c r="J41" i="29"/>
  <c r="I41" i="29"/>
  <c r="H41" i="29"/>
  <c r="G41" i="29"/>
  <c r="F41" i="29"/>
  <c r="E41" i="29"/>
  <c r="M40" i="29"/>
  <c r="L40" i="29"/>
  <c r="K40" i="29"/>
  <c r="J40" i="29"/>
  <c r="I40" i="29"/>
  <c r="H40" i="29"/>
  <c r="G40" i="29"/>
  <c r="F40" i="29"/>
  <c r="E40" i="29"/>
  <c r="M39" i="29"/>
  <c r="L39" i="29"/>
  <c r="K39" i="29"/>
  <c r="J39" i="29"/>
  <c r="I39" i="29"/>
  <c r="H39" i="29"/>
  <c r="G39" i="29"/>
  <c r="F39" i="29"/>
  <c r="E39" i="29"/>
  <c r="M38" i="29"/>
  <c r="L38" i="29"/>
  <c r="K38" i="29"/>
  <c r="J38" i="29"/>
  <c r="I38" i="29"/>
  <c r="H38" i="29"/>
  <c r="G38" i="29"/>
  <c r="F38" i="29"/>
  <c r="E38" i="29"/>
  <c r="M37" i="29"/>
  <c r="L37" i="29"/>
  <c r="K37" i="29"/>
  <c r="J37" i="29"/>
  <c r="I37" i="29"/>
  <c r="H37" i="29"/>
  <c r="G37" i="29"/>
  <c r="F37" i="29"/>
  <c r="E37" i="29"/>
  <c r="M36" i="29"/>
  <c r="L36" i="29"/>
  <c r="K36" i="29"/>
  <c r="J36" i="29"/>
  <c r="I36" i="29"/>
  <c r="H36" i="29"/>
  <c r="G36" i="29"/>
  <c r="F36" i="29"/>
  <c r="E36" i="29"/>
  <c r="M35" i="29"/>
  <c r="L35" i="29"/>
  <c r="K35" i="29"/>
  <c r="J35" i="29"/>
  <c r="I35" i="29"/>
  <c r="H35" i="29"/>
  <c r="G35" i="29"/>
  <c r="F35" i="29"/>
  <c r="E35" i="29"/>
  <c r="M34" i="29"/>
  <c r="L34" i="29"/>
  <c r="K34" i="29"/>
  <c r="J34" i="29"/>
  <c r="I34" i="29"/>
  <c r="H34" i="29"/>
  <c r="G34" i="29"/>
  <c r="F34" i="29"/>
  <c r="E34" i="29"/>
  <c r="M33" i="29"/>
  <c r="L33" i="29"/>
  <c r="K33" i="29"/>
  <c r="J33" i="29"/>
  <c r="I33" i="29"/>
  <c r="H33" i="29"/>
  <c r="G33" i="29"/>
  <c r="F33" i="29"/>
  <c r="E33" i="29"/>
  <c r="M32" i="29"/>
  <c r="L32" i="29"/>
  <c r="K32" i="29"/>
  <c r="J32" i="29"/>
  <c r="I32" i="29"/>
  <c r="H32" i="29"/>
  <c r="G32" i="29"/>
  <c r="F32" i="29"/>
  <c r="E32" i="29"/>
  <c r="M31" i="29"/>
  <c r="L31" i="29"/>
  <c r="K31" i="29"/>
  <c r="J31" i="29"/>
  <c r="I31" i="29"/>
  <c r="H31" i="29"/>
  <c r="G31" i="29"/>
  <c r="F31" i="29"/>
  <c r="E31" i="29"/>
  <c r="M30" i="29"/>
  <c r="L30" i="29"/>
  <c r="K30" i="29"/>
  <c r="J30" i="29"/>
  <c r="I30" i="29"/>
  <c r="H30" i="29"/>
  <c r="G30" i="29"/>
  <c r="F30" i="29"/>
  <c r="E30" i="29"/>
  <c r="M29" i="29"/>
  <c r="L29" i="29"/>
  <c r="K29" i="29"/>
  <c r="J29" i="29"/>
  <c r="I29" i="29"/>
  <c r="H29" i="29"/>
  <c r="G29" i="29"/>
  <c r="F29" i="29"/>
  <c r="E29" i="29"/>
  <c r="M28" i="29"/>
  <c r="L28" i="29"/>
  <c r="K28" i="29"/>
  <c r="J28" i="29"/>
  <c r="I28" i="29"/>
  <c r="H28" i="29"/>
  <c r="G28" i="29"/>
  <c r="F28" i="29"/>
  <c r="E28" i="29"/>
  <c r="M27" i="29"/>
  <c r="L27" i="29"/>
  <c r="K27" i="29"/>
  <c r="J27" i="29"/>
  <c r="I27" i="29"/>
  <c r="H27" i="29"/>
  <c r="G27" i="29"/>
  <c r="F27" i="29"/>
  <c r="E27" i="29"/>
  <c r="M26" i="29"/>
  <c r="L26" i="29"/>
  <c r="K26" i="29"/>
  <c r="J26" i="29"/>
  <c r="I26" i="29"/>
  <c r="H26" i="29"/>
  <c r="G26" i="29"/>
  <c r="F26" i="29"/>
  <c r="E26" i="29"/>
  <c r="M25" i="29"/>
  <c r="L25" i="29"/>
  <c r="K25" i="29"/>
  <c r="J25" i="29"/>
  <c r="I25" i="29"/>
  <c r="H25" i="29"/>
  <c r="G25" i="29"/>
  <c r="F25" i="29"/>
  <c r="E25" i="29"/>
  <c r="M24" i="29"/>
  <c r="L24" i="29"/>
  <c r="K24" i="29"/>
  <c r="J24" i="29"/>
  <c r="I24" i="29"/>
  <c r="H24" i="29"/>
  <c r="G24" i="29"/>
  <c r="F24" i="29"/>
  <c r="E24" i="29"/>
  <c r="M23" i="29"/>
  <c r="L23" i="29"/>
  <c r="K23" i="29"/>
  <c r="J23" i="29"/>
  <c r="I23" i="29"/>
  <c r="H23" i="29"/>
  <c r="G23" i="29"/>
  <c r="F23" i="29"/>
  <c r="E23" i="29"/>
  <c r="M22" i="29"/>
  <c r="L22" i="29"/>
  <c r="K22" i="29"/>
  <c r="J22" i="29"/>
  <c r="I22" i="29"/>
  <c r="H22" i="29"/>
  <c r="G22" i="29"/>
  <c r="F22" i="29"/>
  <c r="E22" i="29"/>
  <c r="M21" i="29"/>
  <c r="L21" i="29"/>
  <c r="K21" i="29"/>
  <c r="J21" i="29"/>
  <c r="I21" i="29"/>
  <c r="H21" i="29"/>
  <c r="G21" i="29"/>
  <c r="F21" i="29"/>
  <c r="E21" i="29"/>
  <c r="M20" i="29"/>
  <c r="L20" i="29"/>
  <c r="K20" i="29"/>
  <c r="J20" i="29"/>
  <c r="I20" i="29"/>
  <c r="H20" i="29"/>
  <c r="G20" i="29"/>
  <c r="F20" i="29"/>
  <c r="E20" i="29"/>
  <c r="M19" i="29"/>
  <c r="L19" i="29"/>
  <c r="K19" i="29"/>
  <c r="J19" i="29"/>
  <c r="I19" i="29"/>
  <c r="H19" i="29"/>
  <c r="G19" i="29"/>
  <c r="F19" i="29"/>
  <c r="E19" i="29"/>
  <c r="M18" i="29"/>
  <c r="L18" i="29"/>
  <c r="K18" i="29"/>
  <c r="J18" i="29"/>
  <c r="I18" i="29"/>
  <c r="H18" i="29"/>
  <c r="G18" i="29"/>
  <c r="F18" i="29"/>
  <c r="E18" i="29"/>
  <c r="M17" i="29"/>
  <c r="L17" i="29"/>
  <c r="K17" i="29"/>
  <c r="J17" i="29"/>
  <c r="I17" i="29"/>
  <c r="H17" i="29"/>
  <c r="G17" i="29"/>
  <c r="F17" i="29"/>
  <c r="E17" i="29"/>
  <c r="M16" i="29"/>
  <c r="L16" i="29"/>
  <c r="K16" i="29"/>
  <c r="J16" i="29"/>
  <c r="I16" i="29"/>
  <c r="H16" i="29"/>
  <c r="G16" i="29"/>
  <c r="F16" i="29"/>
  <c r="E16" i="29"/>
  <c r="M15" i="29"/>
  <c r="L15" i="29"/>
  <c r="K15" i="29"/>
  <c r="J15" i="29"/>
  <c r="I15" i="29"/>
  <c r="H15" i="29"/>
  <c r="G15" i="29"/>
  <c r="F15" i="29"/>
  <c r="E15" i="29"/>
  <c r="M14" i="29"/>
  <c r="L14" i="29"/>
  <c r="K14" i="29"/>
  <c r="J14" i="29"/>
  <c r="I14" i="29"/>
  <c r="H14" i="29"/>
  <c r="G14" i="29"/>
  <c r="F14" i="29"/>
  <c r="E14" i="29"/>
  <c r="M13" i="29"/>
  <c r="L13" i="29"/>
  <c r="K13" i="29"/>
  <c r="J13" i="29"/>
  <c r="I13" i="29"/>
  <c r="H13" i="29"/>
  <c r="G13" i="29"/>
  <c r="F13" i="29"/>
  <c r="E13" i="29"/>
  <c r="M12" i="29"/>
  <c r="L12" i="29"/>
  <c r="K12" i="29"/>
  <c r="J12" i="29"/>
  <c r="I12" i="29"/>
  <c r="H12" i="29"/>
  <c r="G12" i="29"/>
  <c r="F12" i="29"/>
  <c r="E12" i="29"/>
  <c r="M11" i="29"/>
  <c r="L11" i="29"/>
  <c r="K11" i="29"/>
  <c r="J11" i="29"/>
  <c r="I11" i="29"/>
  <c r="H11" i="29"/>
  <c r="G11" i="29"/>
  <c r="F11" i="29"/>
  <c r="E11" i="29"/>
  <c r="M10" i="29"/>
  <c r="L10" i="29"/>
  <c r="K10" i="29"/>
  <c r="J10" i="29"/>
  <c r="I10" i="29"/>
  <c r="H10" i="29"/>
  <c r="G10" i="29"/>
  <c r="F10" i="29"/>
  <c r="E10" i="29"/>
  <c r="M9" i="29"/>
  <c r="L9" i="29"/>
  <c r="K9" i="29"/>
  <c r="J9" i="29"/>
  <c r="I9" i="29"/>
  <c r="H9" i="29"/>
  <c r="G9" i="29"/>
  <c r="F9" i="29"/>
  <c r="E9" i="29"/>
  <c r="M7" i="29"/>
  <c r="L7" i="29"/>
  <c r="K7" i="29"/>
  <c r="J7" i="29"/>
  <c r="I7" i="29"/>
  <c r="H7" i="29"/>
  <c r="G7" i="29"/>
  <c r="F7" i="29"/>
  <c r="E7" i="29"/>
  <c r="M6" i="29"/>
  <c r="L6" i="29"/>
  <c r="K6" i="29"/>
  <c r="J6" i="29"/>
  <c r="I6" i="29"/>
  <c r="H6" i="29"/>
  <c r="G6" i="29"/>
  <c r="F6" i="29"/>
  <c r="E6" i="29"/>
  <c r="A1" i="29"/>
  <c r="M90" i="28"/>
  <c r="L90" i="28"/>
  <c r="K90" i="28"/>
  <c r="J90" i="28"/>
  <c r="I90" i="28"/>
  <c r="H90" i="28"/>
  <c r="G90" i="28"/>
  <c r="F90" i="28"/>
  <c r="E90" i="28"/>
  <c r="M88" i="28"/>
  <c r="L88" i="28"/>
  <c r="K88" i="28"/>
  <c r="J88" i="28"/>
  <c r="I88" i="28"/>
  <c r="H88" i="28"/>
  <c r="G88" i="28"/>
  <c r="F88" i="28"/>
  <c r="E88" i="28"/>
  <c r="M87" i="28"/>
  <c r="L87" i="28"/>
  <c r="K87" i="28"/>
  <c r="J87" i="28"/>
  <c r="I87" i="28"/>
  <c r="H87" i="28"/>
  <c r="G87" i="28"/>
  <c r="F87" i="28"/>
  <c r="E87" i="28"/>
  <c r="M86" i="28"/>
  <c r="L86" i="28"/>
  <c r="K86" i="28"/>
  <c r="J86" i="28"/>
  <c r="I86" i="28"/>
  <c r="H86" i="28"/>
  <c r="G86" i="28"/>
  <c r="F86" i="28"/>
  <c r="E86" i="28"/>
  <c r="M85" i="28"/>
  <c r="L85" i="28"/>
  <c r="K85" i="28"/>
  <c r="J85" i="28"/>
  <c r="I85" i="28"/>
  <c r="H85" i="28"/>
  <c r="G85" i="28"/>
  <c r="F85" i="28"/>
  <c r="E85" i="28"/>
  <c r="M84" i="28"/>
  <c r="L84" i="28"/>
  <c r="K84" i="28"/>
  <c r="J84" i="28"/>
  <c r="I84" i="28"/>
  <c r="H84" i="28"/>
  <c r="G84" i="28"/>
  <c r="F84" i="28"/>
  <c r="E84" i="28"/>
  <c r="M83" i="28"/>
  <c r="L83" i="28"/>
  <c r="K83" i="28"/>
  <c r="J83" i="28"/>
  <c r="I83" i="28"/>
  <c r="H83" i="28"/>
  <c r="G83" i="28"/>
  <c r="F83" i="28"/>
  <c r="E83" i="28"/>
  <c r="M82" i="28"/>
  <c r="L82" i="28"/>
  <c r="K82" i="28"/>
  <c r="J82" i="28"/>
  <c r="I82" i="28"/>
  <c r="H82" i="28"/>
  <c r="G82" i="28"/>
  <c r="F82" i="28"/>
  <c r="E82" i="28"/>
  <c r="M80" i="28"/>
  <c r="L80" i="28"/>
  <c r="K80" i="28"/>
  <c r="J80" i="28"/>
  <c r="I80" i="28"/>
  <c r="H80" i="28"/>
  <c r="G80" i="28"/>
  <c r="F80" i="28"/>
  <c r="E80" i="28"/>
  <c r="M79" i="28"/>
  <c r="L79" i="28"/>
  <c r="K79" i="28"/>
  <c r="J79" i="28"/>
  <c r="I79" i="28"/>
  <c r="H79" i="28"/>
  <c r="G79" i="28"/>
  <c r="F79" i="28"/>
  <c r="E79" i="28"/>
  <c r="M75" i="28"/>
  <c r="L75" i="28"/>
  <c r="K75" i="28"/>
  <c r="J75" i="28"/>
  <c r="I75" i="28"/>
  <c r="H75" i="28"/>
  <c r="G75" i="28"/>
  <c r="F75" i="28"/>
  <c r="E75" i="28"/>
  <c r="M74" i="28"/>
  <c r="L74" i="28"/>
  <c r="K74" i="28"/>
  <c r="J74" i="28"/>
  <c r="I74" i="28"/>
  <c r="H74" i="28"/>
  <c r="G74" i="28"/>
  <c r="F74" i="28"/>
  <c r="E74" i="28"/>
  <c r="M72" i="28"/>
  <c r="L72" i="28"/>
  <c r="K72" i="28"/>
  <c r="J72" i="28"/>
  <c r="I72" i="28"/>
  <c r="H72" i="28"/>
  <c r="G72" i="28"/>
  <c r="F72" i="28"/>
  <c r="E72" i="28"/>
  <c r="M70" i="28"/>
  <c r="L70" i="28"/>
  <c r="K70" i="28"/>
  <c r="J70" i="28"/>
  <c r="I70" i="28"/>
  <c r="H70" i="28"/>
  <c r="G70" i="28"/>
  <c r="F70" i="28"/>
  <c r="E70" i="28"/>
  <c r="M69" i="28"/>
  <c r="L69" i="28"/>
  <c r="K69" i="28"/>
  <c r="J69" i="28"/>
  <c r="I69" i="28"/>
  <c r="H69" i="28"/>
  <c r="G69" i="28"/>
  <c r="F69" i="28"/>
  <c r="E69" i="28"/>
  <c r="M67" i="28"/>
  <c r="L67" i="28"/>
  <c r="K67" i="28"/>
  <c r="J67" i="28"/>
  <c r="I67" i="28"/>
  <c r="H67" i="28"/>
  <c r="G67" i="28"/>
  <c r="F67" i="28"/>
  <c r="E67" i="28"/>
  <c r="M66" i="28"/>
  <c r="L66" i="28"/>
  <c r="K66" i="28"/>
  <c r="J66" i="28"/>
  <c r="I66" i="28"/>
  <c r="H66" i="28"/>
  <c r="G66" i="28"/>
  <c r="F66" i="28"/>
  <c r="E66" i="28"/>
  <c r="M63" i="28"/>
  <c r="L63" i="28"/>
  <c r="K63" i="28"/>
  <c r="J63" i="28"/>
  <c r="I63" i="28"/>
  <c r="H63" i="28"/>
  <c r="G63" i="28"/>
  <c r="F63" i="28"/>
  <c r="E63" i="28"/>
  <c r="M62" i="28"/>
  <c r="L62" i="28"/>
  <c r="K62" i="28"/>
  <c r="J62" i="28"/>
  <c r="I62" i="28"/>
  <c r="H62" i="28"/>
  <c r="G62" i="28"/>
  <c r="F62" i="28"/>
  <c r="E62" i="28"/>
  <c r="M61" i="28"/>
  <c r="L61" i="28"/>
  <c r="K61" i="28"/>
  <c r="J61" i="28"/>
  <c r="I61" i="28"/>
  <c r="H61" i="28"/>
  <c r="G61" i="28"/>
  <c r="F61" i="28"/>
  <c r="E61" i="28"/>
  <c r="M60" i="28"/>
  <c r="L60" i="28"/>
  <c r="K60" i="28"/>
  <c r="J60" i="28"/>
  <c r="I60" i="28"/>
  <c r="H60" i="28"/>
  <c r="G60" i="28"/>
  <c r="F60" i="28"/>
  <c r="E60" i="28"/>
  <c r="M58" i="28"/>
  <c r="L58" i="28"/>
  <c r="K58" i="28"/>
  <c r="J58" i="28"/>
  <c r="I58" i="28"/>
  <c r="H58" i="28"/>
  <c r="G58" i="28"/>
  <c r="F58" i="28"/>
  <c r="E58" i="28"/>
  <c r="M57" i="28"/>
  <c r="L57" i="28"/>
  <c r="K57" i="28"/>
  <c r="J57" i="28"/>
  <c r="I57" i="28"/>
  <c r="H57" i="28"/>
  <c r="G57" i="28"/>
  <c r="F57" i="28"/>
  <c r="E57" i="28"/>
  <c r="M55" i="28"/>
  <c r="L55" i="28"/>
  <c r="K55" i="28"/>
  <c r="J55" i="28"/>
  <c r="I55" i="28"/>
  <c r="H55" i="28"/>
  <c r="G55" i="28"/>
  <c r="F55" i="28"/>
  <c r="E55" i="28"/>
  <c r="M54" i="28"/>
  <c r="L54" i="28"/>
  <c r="K54" i="28"/>
  <c r="J54" i="28"/>
  <c r="I54" i="28"/>
  <c r="H54" i="28"/>
  <c r="G54" i="28"/>
  <c r="F54" i="28"/>
  <c r="E54" i="28"/>
  <c r="M49" i="28"/>
  <c r="L49" i="28"/>
  <c r="K49" i="28"/>
  <c r="J49" i="28"/>
  <c r="I49" i="28"/>
  <c r="H49" i="28"/>
  <c r="G49" i="28"/>
  <c r="F49" i="28"/>
  <c r="E49" i="28"/>
  <c r="M48" i="28"/>
  <c r="L48" i="28"/>
  <c r="K48" i="28"/>
  <c r="J48" i="28"/>
  <c r="I48" i="28"/>
  <c r="H48" i="28"/>
  <c r="G48" i="28"/>
  <c r="F48" i="28"/>
  <c r="E48" i="28"/>
  <c r="M46" i="28"/>
  <c r="L46" i="28"/>
  <c r="K46" i="28"/>
  <c r="J46" i="28"/>
  <c r="I46" i="28"/>
  <c r="H46" i="28"/>
  <c r="G46" i="28"/>
  <c r="F46" i="28"/>
  <c r="E46" i="28"/>
  <c r="M45" i="28"/>
  <c r="L45" i="28"/>
  <c r="K45" i="28"/>
  <c r="J45" i="28"/>
  <c r="I45" i="28"/>
  <c r="H45" i="28"/>
  <c r="G45" i="28"/>
  <c r="F45" i="28"/>
  <c r="E45" i="28"/>
  <c r="M44" i="28"/>
  <c r="L44" i="28"/>
  <c r="K44" i="28"/>
  <c r="J44" i="28"/>
  <c r="I44" i="28"/>
  <c r="H44" i="28"/>
  <c r="G44" i="28"/>
  <c r="F44" i="28"/>
  <c r="E44" i="28"/>
  <c r="M43" i="28"/>
  <c r="L43" i="28"/>
  <c r="K43" i="28"/>
  <c r="J43" i="28"/>
  <c r="I43" i="28"/>
  <c r="H43" i="28"/>
  <c r="G43" i="28"/>
  <c r="F43" i="28"/>
  <c r="E43" i="28"/>
  <c r="M42" i="28"/>
  <c r="L42" i="28"/>
  <c r="K42" i="28"/>
  <c r="J42" i="28"/>
  <c r="I42" i="28"/>
  <c r="H42" i="28"/>
  <c r="G42" i="28"/>
  <c r="F42" i="28"/>
  <c r="E42" i="28"/>
  <c r="M41" i="28"/>
  <c r="L41" i="28"/>
  <c r="K41" i="28"/>
  <c r="J41" i="28"/>
  <c r="I41" i="28"/>
  <c r="H41" i="28"/>
  <c r="G41" i="28"/>
  <c r="F41" i="28"/>
  <c r="E41" i="28"/>
  <c r="M40" i="28"/>
  <c r="L40" i="28"/>
  <c r="K40" i="28"/>
  <c r="J40" i="28"/>
  <c r="I40" i="28"/>
  <c r="H40" i="28"/>
  <c r="G40" i="28"/>
  <c r="F40" i="28"/>
  <c r="E40" i="28"/>
  <c r="M39" i="28"/>
  <c r="L39" i="28"/>
  <c r="K39" i="28"/>
  <c r="J39" i="28"/>
  <c r="I39" i="28"/>
  <c r="H39" i="28"/>
  <c r="G39" i="28"/>
  <c r="F39" i="28"/>
  <c r="E39" i="28"/>
  <c r="M38" i="28"/>
  <c r="L38" i="28"/>
  <c r="K38" i="28"/>
  <c r="J38" i="28"/>
  <c r="I38" i="28"/>
  <c r="H38" i="28"/>
  <c r="G38" i="28"/>
  <c r="F38" i="28"/>
  <c r="E38" i="28"/>
  <c r="M37" i="28"/>
  <c r="L37" i="28"/>
  <c r="K37" i="28"/>
  <c r="J37" i="28"/>
  <c r="I37" i="28"/>
  <c r="H37" i="28"/>
  <c r="G37" i="28"/>
  <c r="F37" i="28"/>
  <c r="E37" i="28"/>
  <c r="M36" i="28"/>
  <c r="L36" i="28"/>
  <c r="K36" i="28"/>
  <c r="J36" i="28"/>
  <c r="I36" i="28"/>
  <c r="H36" i="28"/>
  <c r="G36" i="28"/>
  <c r="F36" i="28"/>
  <c r="E36" i="28"/>
  <c r="M35" i="28"/>
  <c r="L35" i="28"/>
  <c r="K35" i="28"/>
  <c r="J35" i="28"/>
  <c r="I35" i="28"/>
  <c r="H35" i="28"/>
  <c r="G35" i="28"/>
  <c r="F35" i="28"/>
  <c r="E35" i="28"/>
  <c r="M34" i="28"/>
  <c r="L34" i="28"/>
  <c r="K34" i="28"/>
  <c r="J34" i="28"/>
  <c r="I34" i="28"/>
  <c r="H34" i="28"/>
  <c r="G34" i="28"/>
  <c r="F34" i="28"/>
  <c r="E34" i="28"/>
  <c r="M33" i="28"/>
  <c r="L33" i="28"/>
  <c r="K33" i="28"/>
  <c r="J33" i="28"/>
  <c r="I33" i="28"/>
  <c r="H33" i="28"/>
  <c r="G33" i="28"/>
  <c r="F33" i="28"/>
  <c r="E33" i="28"/>
  <c r="M32" i="28"/>
  <c r="L32" i="28"/>
  <c r="K32" i="28"/>
  <c r="J32" i="28"/>
  <c r="I32" i="28"/>
  <c r="H32" i="28"/>
  <c r="G32" i="28"/>
  <c r="F32" i="28"/>
  <c r="E32" i="28"/>
  <c r="M31" i="28"/>
  <c r="L31" i="28"/>
  <c r="K31" i="28"/>
  <c r="J31" i="28"/>
  <c r="I31" i="28"/>
  <c r="H31" i="28"/>
  <c r="G31" i="28"/>
  <c r="F31" i="28"/>
  <c r="E31" i="28"/>
  <c r="M30" i="28"/>
  <c r="L30" i="28"/>
  <c r="K30" i="28"/>
  <c r="J30" i="28"/>
  <c r="I30" i="28"/>
  <c r="H30" i="28"/>
  <c r="G30" i="28"/>
  <c r="F30" i="28"/>
  <c r="E30" i="28"/>
  <c r="M29" i="28"/>
  <c r="L29" i="28"/>
  <c r="K29" i="28"/>
  <c r="J29" i="28"/>
  <c r="I29" i="28"/>
  <c r="H29" i="28"/>
  <c r="G29" i="28"/>
  <c r="F29" i="28"/>
  <c r="E29" i="28"/>
  <c r="M28" i="28"/>
  <c r="L28" i="28"/>
  <c r="K28" i="28"/>
  <c r="J28" i="28"/>
  <c r="I28" i="28"/>
  <c r="H28" i="28"/>
  <c r="G28" i="28"/>
  <c r="F28" i="28"/>
  <c r="E28" i="28"/>
  <c r="M27" i="28"/>
  <c r="L27" i="28"/>
  <c r="K27" i="28"/>
  <c r="J27" i="28"/>
  <c r="I27" i="28"/>
  <c r="H27" i="28"/>
  <c r="G27" i="28"/>
  <c r="F27" i="28"/>
  <c r="E27" i="28"/>
  <c r="M26" i="28"/>
  <c r="L26" i="28"/>
  <c r="K26" i="28"/>
  <c r="J26" i="28"/>
  <c r="I26" i="28"/>
  <c r="H26" i="28"/>
  <c r="G26" i="28"/>
  <c r="F26" i="28"/>
  <c r="E26" i="28"/>
  <c r="M25" i="28"/>
  <c r="L25" i="28"/>
  <c r="K25" i="28"/>
  <c r="J25" i="28"/>
  <c r="I25" i="28"/>
  <c r="H25" i="28"/>
  <c r="G25" i="28"/>
  <c r="F25" i="28"/>
  <c r="E25" i="28"/>
  <c r="M24" i="28"/>
  <c r="L24" i="28"/>
  <c r="K24" i="28"/>
  <c r="J24" i="28"/>
  <c r="I24" i="28"/>
  <c r="H24" i="28"/>
  <c r="G24" i="28"/>
  <c r="F24" i="28"/>
  <c r="E24" i="28"/>
  <c r="M23" i="28"/>
  <c r="L23" i="28"/>
  <c r="K23" i="28"/>
  <c r="J23" i="28"/>
  <c r="I23" i="28"/>
  <c r="H23" i="28"/>
  <c r="G23" i="28"/>
  <c r="F23" i="28"/>
  <c r="E23" i="28"/>
  <c r="M22" i="28"/>
  <c r="L22" i="28"/>
  <c r="K22" i="28"/>
  <c r="J22" i="28"/>
  <c r="I22" i="28"/>
  <c r="H22" i="28"/>
  <c r="G22" i="28"/>
  <c r="F22" i="28"/>
  <c r="E22" i="28"/>
  <c r="M21" i="28"/>
  <c r="L21" i="28"/>
  <c r="K21" i="28"/>
  <c r="J21" i="28"/>
  <c r="I21" i="28"/>
  <c r="H21" i="28"/>
  <c r="G21" i="28"/>
  <c r="F21" i="28"/>
  <c r="E21" i="28"/>
  <c r="M20" i="28"/>
  <c r="L20" i="28"/>
  <c r="K20" i="28"/>
  <c r="J20" i="28"/>
  <c r="I20" i="28"/>
  <c r="H20" i="28"/>
  <c r="G20" i="28"/>
  <c r="F20" i="28"/>
  <c r="E20" i="28"/>
  <c r="M19" i="28"/>
  <c r="L19" i="28"/>
  <c r="K19" i="28"/>
  <c r="J19" i="28"/>
  <c r="I19" i="28"/>
  <c r="H19" i="28"/>
  <c r="G19" i="28"/>
  <c r="F19" i="28"/>
  <c r="E19" i="28"/>
  <c r="M18" i="28"/>
  <c r="L18" i="28"/>
  <c r="K18" i="28"/>
  <c r="J18" i="28"/>
  <c r="I18" i="28"/>
  <c r="H18" i="28"/>
  <c r="G18" i="28"/>
  <c r="F18" i="28"/>
  <c r="E18" i="28"/>
  <c r="M17" i="28"/>
  <c r="L17" i="28"/>
  <c r="K17" i="28"/>
  <c r="J17" i="28"/>
  <c r="I17" i="28"/>
  <c r="H17" i="28"/>
  <c r="G17" i="28"/>
  <c r="F17" i="28"/>
  <c r="E17" i="28"/>
  <c r="M16" i="28"/>
  <c r="L16" i="28"/>
  <c r="K16" i="28"/>
  <c r="J16" i="28"/>
  <c r="I16" i="28"/>
  <c r="H16" i="28"/>
  <c r="G16" i="28"/>
  <c r="F16" i="28"/>
  <c r="E16" i="28"/>
  <c r="M15" i="28"/>
  <c r="L15" i="28"/>
  <c r="K15" i="28"/>
  <c r="J15" i="28"/>
  <c r="I15" i="28"/>
  <c r="H15" i="28"/>
  <c r="G15" i="28"/>
  <c r="F15" i="28"/>
  <c r="E15" i="28"/>
  <c r="M14" i="28"/>
  <c r="L14" i="28"/>
  <c r="K14" i="28"/>
  <c r="J14" i="28"/>
  <c r="I14" i="28"/>
  <c r="H14" i="28"/>
  <c r="G14" i="28"/>
  <c r="F14" i="28"/>
  <c r="E14" i="28"/>
  <c r="M13" i="28"/>
  <c r="L13" i="28"/>
  <c r="K13" i="28"/>
  <c r="J13" i="28"/>
  <c r="I13" i="28"/>
  <c r="H13" i="28"/>
  <c r="G13" i="28"/>
  <c r="F13" i="28"/>
  <c r="E13" i="28"/>
  <c r="M12" i="28"/>
  <c r="L12" i="28"/>
  <c r="K12" i="28"/>
  <c r="J12" i="28"/>
  <c r="I12" i="28"/>
  <c r="H12" i="28"/>
  <c r="G12" i="28"/>
  <c r="F12" i="28"/>
  <c r="E12" i="28"/>
  <c r="M11" i="28"/>
  <c r="L11" i="28"/>
  <c r="K11" i="28"/>
  <c r="J11" i="28"/>
  <c r="I11" i="28"/>
  <c r="H11" i="28"/>
  <c r="G11" i="28"/>
  <c r="F11" i="28"/>
  <c r="E11" i="28"/>
  <c r="M10" i="28"/>
  <c r="L10" i="28"/>
  <c r="K10" i="28"/>
  <c r="J10" i="28"/>
  <c r="I10" i="28"/>
  <c r="H10" i="28"/>
  <c r="G10" i="28"/>
  <c r="F10" i="28"/>
  <c r="E10" i="28"/>
  <c r="M9" i="28"/>
  <c r="L9" i="28"/>
  <c r="K9" i="28"/>
  <c r="J9" i="28"/>
  <c r="I9" i="28"/>
  <c r="H9" i="28"/>
  <c r="G9" i="28"/>
  <c r="F9" i="28"/>
  <c r="E9" i="28"/>
  <c r="M7" i="28"/>
  <c r="L7" i="28"/>
  <c r="K7" i="28"/>
  <c r="J7" i="28"/>
  <c r="I7" i="28"/>
  <c r="H7" i="28"/>
  <c r="G7" i="28"/>
  <c r="F7" i="28"/>
  <c r="E7" i="28"/>
  <c r="M6" i="28"/>
  <c r="L6" i="28"/>
  <c r="K6" i="28"/>
  <c r="J6" i="28"/>
  <c r="I6" i="28"/>
  <c r="H6" i="28"/>
  <c r="G6" i="28"/>
  <c r="F6" i="28"/>
  <c r="E6" i="28"/>
  <c r="A1" i="28"/>
  <c r="M90" i="27"/>
  <c r="L90" i="27"/>
  <c r="K90" i="27"/>
  <c r="J90" i="27"/>
  <c r="I90" i="27"/>
  <c r="H90" i="27"/>
  <c r="G90" i="27"/>
  <c r="F90" i="27"/>
  <c r="E90" i="27"/>
  <c r="M88" i="27"/>
  <c r="L88" i="27"/>
  <c r="K88" i="27"/>
  <c r="J88" i="27"/>
  <c r="I88" i="27"/>
  <c r="H88" i="27"/>
  <c r="G88" i="27"/>
  <c r="F88" i="27"/>
  <c r="E88" i="27"/>
  <c r="M87" i="27"/>
  <c r="L87" i="27"/>
  <c r="K87" i="27"/>
  <c r="J87" i="27"/>
  <c r="I87" i="27"/>
  <c r="H87" i="27"/>
  <c r="G87" i="27"/>
  <c r="F87" i="27"/>
  <c r="E87" i="27"/>
  <c r="M86" i="27"/>
  <c r="L86" i="27"/>
  <c r="K86" i="27"/>
  <c r="J86" i="27"/>
  <c r="I86" i="27"/>
  <c r="H86" i="27"/>
  <c r="G86" i="27"/>
  <c r="F86" i="27"/>
  <c r="E86" i="27"/>
  <c r="M85" i="27"/>
  <c r="L85" i="27"/>
  <c r="K85" i="27"/>
  <c r="J85" i="27"/>
  <c r="I85" i="27"/>
  <c r="H85" i="27"/>
  <c r="G85" i="27"/>
  <c r="F85" i="27"/>
  <c r="E85" i="27"/>
  <c r="M84" i="27"/>
  <c r="L84" i="27"/>
  <c r="K84" i="27"/>
  <c r="J84" i="27"/>
  <c r="I84" i="27"/>
  <c r="H84" i="27"/>
  <c r="G84" i="27"/>
  <c r="F84" i="27"/>
  <c r="E84" i="27"/>
  <c r="M83" i="27"/>
  <c r="L83" i="27"/>
  <c r="K83" i="27"/>
  <c r="J83" i="27"/>
  <c r="I83" i="27"/>
  <c r="H83" i="27"/>
  <c r="G83" i="27"/>
  <c r="F83" i="27"/>
  <c r="E83" i="27"/>
  <c r="M82" i="27"/>
  <c r="L82" i="27"/>
  <c r="K82" i="27"/>
  <c r="J82" i="27"/>
  <c r="I82" i="27"/>
  <c r="H82" i="27"/>
  <c r="G82" i="27"/>
  <c r="F82" i="27"/>
  <c r="E82" i="27"/>
  <c r="M80" i="27"/>
  <c r="L80" i="27"/>
  <c r="K80" i="27"/>
  <c r="J80" i="27"/>
  <c r="I80" i="27"/>
  <c r="H80" i="27"/>
  <c r="G80" i="27"/>
  <c r="F80" i="27"/>
  <c r="E80" i="27"/>
  <c r="M79" i="27"/>
  <c r="L79" i="27"/>
  <c r="K79" i="27"/>
  <c r="J79" i="27"/>
  <c r="I79" i="27"/>
  <c r="H79" i="27"/>
  <c r="G79" i="27"/>
  <c r="F79" i="27"/>
  <c r="E79" i="27"/>
  <c r="M75" i="27"/>
  <c r="L75" i="27"/>
  <c r="K75" i="27"/>
  <c r="J75" i="27"/>
  <c r="I75" i="27"/>
  <c r="H75" i="27"/>
  <c r="G75" i="27"/>
  <c r="F75" i="27"/>
  <c r="E75" i="27"/>
  <c r="M74" i="27"/>
  <c r="L74" i="27"/>
  <c r="K74" i="27"/>
  <c r="J74" i="27"/>
  <c r="I74" i="27"/>
  <c r="H74" i="27"/>
  <c r="G74" i="27"/>
  <c r="F74" i="27"/>
  <c r="E74" i="27"/>
  <c r="M72" i="27"/>
  <c r="L72" i="27"/>
  <c r="K72" i="27"/>
  <c r="J72" i="27"/>
  <c r="I72" i="27"/>
  <c r="H72" i="27"/>
  <c r="G72" i="27"/>
  <c r="F72" i="27"/>
  <c r="E72" i="27"/>
  <c r="M70" i="27"/>
  <c r="L70" i="27"/>
  <c r="K70" i="27"/>
  <c r="J70" i="27"/>
  <c r="I70" i="27"/>
  <c r="H70" i="27"/>
  <c r="G70" i="27"/>
  <c r="F70" i="27"/>
  <c r="E70" i="27"/>
  <c r="M69" i="27"/>
  <c r="L69" i="27"/>
  <c r="K69" i="27"/>
  <c r="J69" i="27"/>
  <c r="I69" i="27"/>
  <c r="H69" i="27"/>
  <c r="G69" i="27"/>
  <c r="F69" i="27"/>
  <c r="E69" i="27"/>
  <c r="M67" i="27"/>
  <c r="L67" i="27"/>
  <c r="K67" i="27"/>
  <c r="J67" i="27"/>
  <c r="I67" i="27"/>
  <c r="H67" i="27"/>
  <c r="G67" i="27"/>
  <c r="F67" i="27"/>
  <c r="E67" i="27"/>
  <c r="M66" i="27"/>
  <c r="L66" i="27"/>
  <c r="K66" i="27"/>
  <c r="J66" i="27"/>
  <c r="I66" i="27"/>
  <c r="H66" i="27"/>
  <c r="G66" i="27"/>
  <c r="F66" i="27"/>
  <c r="E66" i="27"/>
  <c r="M63" i="27"/>
  <c r="L63" i="27"/>
  <c r="K63" i="27"/>
  <c r="J63" i="27"/>
  <c r="I63" i="27"/>
  <c r="H63" i="27"/>
  <c r="G63" i="27"/>
  <c r="F63" i="27"/>
  <c r="E63" i="27"/>
  <c r="M62" i="27"/>
  <c r="L62" i="27"/>
  <c r="K62" i="27"/>
  <c r="J62" i="27"/>
  <c r="I62" i="27"/>
  <c r="H62" i="27"/>
  <c r="G62" i="27"/>
  <c r="F62" i="27"/>
  <c r="E62" i="27"/>
  <c r="M61" i="27"/>
  <c r="L61" i="27"/>
  <c r="K61" i="27"/>
  <c r="J61" i="27"/>
  <c r="I61" i="27"/>
  <c r="H61" i="27"/>
  <c r="G61" i="27"/>
  <c r="F61" i="27"/>
  <c r="E61" i="27"/>
  <c r="M60" i="27"/>
  <c r="L60" i="27"/>
  <c r="K60" i="27"/>
  <c r="J60" i="27"/>
  <c r="I60" i="27"/>
  <c r="H60" i="27"/>
  <c r="G60" i="27"/>
  <c r="F60" i="27"/>
  <c r="E60" i="27"/>
  <c r="M58" i="27"/>
  <c r="L58" i="27"/>
  <c r="K58" i="27"/>
  <c r="J58" i="27"/>
  <c r="I58" i="27"/>
  <c r="H58" i="27"/>
  <c r="G58" i="27"/>
  <c r="F58" i="27"/>
  <c r="E58" i="27"/>
  <c r="M57" i="27"/>
  <c r="L57" i="27"/>
  <c r="K57" i="27"/>
  <c r="J57" i="27"/>
  <c r="I57" i="27"/>
  <c r="H57" i="27"/>
  <c r="G57" i="27"/>
  <c r="F57" i="27"/>
  <c r="E57" i="27"/>
  <c r="M55" i="27"/>
  <c r="L55" i="27"/>
  <c r="K55" i="27"/>
  <c r="J55" i="27"/>
  <c r="I55" i="27"/>
  <c r="H55" i="27"/>
  <c r="G55" i="27"/>
  <c r="F55" i="27"/>
  <c r="E55" i="27"/>
  <c r="M54" i="27"/>
  <c r="L54" i="27"/>
  <c r="K54" i="27"/>
  <c r="J54" i="27"/>
  <c r="I54" i="27"/>
  <c r="H54" i="27"/>
  <c r="G54" i="27"/>
  <c r="F54" i="27"/>
  <c r="E54" i="27"/>
  <c r="M49" i="27"/>
  <c r="L49" i="27"/>
  <c r="K49" i="27"/>
  <c r="J49" i="27"/>
  <c r="I49" i="27"/>
  <c r="H49" i="27"/>
  <c r="G49" i="27"/>
  <c r="F49" i="27"/>
  <c r="E49" i="27"/>
  <c r="M48" i="27"/>
  <c r="L48" i="27"/>
  <c r="K48" i="27"/>
  <c r="J48" i="27"/>
  <c r="I48" i="27"/>
  <c r="H48" i="27"/>
  <c r="G48" i="27"/>
  <c r="F48" i="27"/>
  <c r="E48" i="27"/>
  <c r="M46" i="27"/>
  <c r="L46" i="27"/>
  <c r="K46" i="27"/>
  <c r="J46" i="27"/>
  <c r="I46" i="27"/>
  <c r="H46" i="27"/>
  <c r="G46" i="27"/>
  <c r="F46" i="27"/>
  <c r="E46" i="27"/>
  <c r="M45" i="27"/>
  <c r="L45" i="27"/>
  <c r="K45" i="27"/>
  <c r="J45" i="27"/>
  <c r="I45" i="27"/>
  <c r="H45" i="27"/>
  <c r="G45" i="27"/>
  <c r="F45" i="27"/>
  <c r="E45" i="27"/>
  <c r="M44" i="27"/>
  <c r="L44" i="27"/>
  <c r="K44" i="27"/>
  <c r="J44" i="27"/>
  <c r="I44" i="27"/>
  <c r="H44" i="27"/>
  <c r="G44" i="27"/>
  <c r="F44" i="27"/>
  <c r="E44" i="27"/>
  <c r="M43" i="27"/>
  <c r="L43" i="27"/>
  <c r="K43" i="27"/>
  <c r="J43" i="27"/>
  <c r="I43" i="27"/>
  <c r="H43" i="27"/>
  <c r="G43" i="27"/>
  <c r="F43" i="27"/>
  <c r="E43" i="27"/>
  <c r="M42" i="27"/>
  <c r="L42" i="27"/>
  <c r="K42" i="27"/>
  <c r="J42" i="27"/>
  <c r="I42" i="27"/>
  <c r="H42" i="27"/>
  <c r="G42" i="27"/>
  <c r="F42" i="27"/>
  <c r="E42" i="27"/>
  <c r="M41" i="27"/>
  <c r="L41" i="27"/>
  <c r="K41" i="27"/>
  <c r="J41" i="27"/>
  <c r="I41" i="27"/>
  <c r="H41" i="27"/>
  <c r="G41" i="27"/>
  <c r="F41" i="27"/>
  <c r="E41" i="27"/>
  <c r="M40" i="27"/>
  <c r="L40" i="27"/>
  <c r="K40" i="27"/>
  <c r="J40" i="27"/>
  <c r="I40" i="27"/>
  <c r="H40" i="27"/>
  <c r="G40" i="27"/>
  <c r="F40" i="27"/>
  <c r="E40" i="27"/>
  <c r="M39" i="27"/>
  <c r="L39" i="27"/>
  <c r="K39" i="27"/>
  <c r="J39" i="27"/>
  <c r="I39" i="27"/>
  <c r="H39" i="27"/>
  <c r="G39" i="27"/>
  <c r="F39" i="27"/>
  <c r="E39" i="27"/>
  <c r="M38" i="27"/>
  <c r="L38" i="27"/>
  <c r="K38" i="27"/>
  <c r="J38" i="27"/>
  <c r="I38" i="27"/>
  <c r="H38" i="27"/>
  <c r="G38" i="27"/>
  <c r="F38" i="27"/>
  <c r="E38" i="27"/>
  <c r="M37" i="27"/>
  <c r="L37" i="27"/>
  <c r="K37" i="27"/>
  <c r="J37" i="27"/>
  <c r="I37" i="27"/>
  <c r="H37" i="27"/>
  <c r="G37" i="27"/>
  <c r="F37" i="27"/>
  <c r="E37" i="27"/>
  <c r="M36" i="27"/>
  <c r="L36" i="27"/>
  <c r="K36" i="27"/>
  <c r="J36" i="27"/>
  <c r="I36" i="27"/>
  <c r="H36" i="27"/>
  <c r="G36" i="27"/>
  <c r="F36" i="27"/>
  <c r="E36" i="27"/>
  <c r="M35" i="27"/>
  <c r="L35" i="27"/>
  <c r="K35" i="27"/>
  <c r="J35" i="27"/>
  <c r="I35" i="27"/>
  <c r="H35" i="27"/>
  <c r="G35" i="27"/>
  <c r="F35" i="27"/>
  <c r="E35" i="27"/>
  <c r="M34" i="27"/>
  <c r="L34" i="27"/>
  <c r="K34" i="27"/>
  <c r="J34" i="27"/>
  <c r="I34" i="27"/>
  <c r="H34" i="27"/>
  <c r="G34" i="27"/>
  <c r="F34" i="27"/>
  <c r="E34" i="27"/>
  <c r="M33" i="27"/>
  <c r="L33" i="27"/>
  <c r="K33" i="27"/>
  <c r="J33" i="27"/>
  <c r="I33" i="27"/>
  <c r="H33" i="27"/>
  <c r="G33" i="27"/>
  <c r="F33" i="27"/>
  <c r="E33" i="27"/>
  <c r="M32" i="27"/>
  <c r="L32" i="27"/>
  <c r="K32" i="27"/>
  <c r="J32" i="27"/>
  <c r="I32" i="27"/>
  <c r="H32" i="27"/>
  <c r="G32" i="27"/>
  <c r="F32" i="27"/>
  <c r="E32" i="27"/>
  <c r="M31" i="27"/>
  <c r="L31" i="27"/>
  <c r="K31" i="27"/>
  <c r="J31" i="27"/>
  <c r="I31" i="27"/>
  <c r="H31" i="27"/>
  <c r="G31" i="27"/>
  <c r="F31" i="27"/>
  <c r="E31" i="27"/>
  <c r="M30" i="27"/>
  <c r="L30" i="27"/>
  <c r="K30" i="27"/>
  <c r="J30" i="27"/>
  <c r="I30" i="27"/>
  <c r="H30" i="27"/>
  <c r="G30" i="27"/>
  <c r="F30" i="27"/>
  <c r="E30" i="27"/>
  <c r="M29" i="27"/>
  <c r="L29" i="27"/>
  <c r="K29" i="27"/>
  <c r="J29" i="27"/>
  <c r="I29" i="27"/>
  <c r="H29" i="27"/>
  <c r="G29" i="27"/>
  <c r="F29" i="27"/>
  <c r="E29" i="27"/>
  <c r="M28" i="27"/>
  <c r="L28" i="27"/>
  <c r="K28" i="27"/>
  <c r="J28" i="27"/>
  <c r="I28" i="27"/>
  <c r="H28" i="27"/>
  <c r="G28" i="27"/>
  <c r="F28" i="27"/>
  <c r="E28" i="27"/>
  <c r="M27" i="27"/>
  <c r="L27" i="27"/>
  <c r="K27" i="27"/>
  <c r="J27" i="27"/>
  <c r="I27" i="27"/>
  <c r="H27" i="27"/>
  <c r="G27" i="27"/>
  <c r="F27" i="27"/>
  <c r="E27" i="27"/>
  <c r="M26" i="27"/>
  <c r="L26" i="27"/>
  <c r="K26" i="27"/>
  <c r="J26" i="27"/>
  <c r="I26" i="27"/>
  <c r="H26" i="27"/>
  <c r="G26" i="27"/>
  <c r="F26" i="27"/>
  <c r="E26" i="27"/>
  <c r="M25" i="27"/>
  <c r="L25" i="27"/>
  <c r="K25" i="27"/>
  <c r="J25" i="27"/>
  <c r="I25" i="27"/>
  <c r="H25" i="27"/>
  <c r="G25" i="27"/>
  <c r="F25" i="27"/>
  <c r="E25" i="27"/>
  <c r="M24" i="27"/>
  <c r="L24" i="27"/>
  <c r="K24" i="27"/>
  <c r="J24" i="27"/>
  <c r="I24" i="27"/>
  <c r="H24" i="27"/>
  <c r="G24" i="27"/>
  <c r="F24" i="27"/>
  <c r="E24" i="27"/>
  <c r="M23" i="27"/>
  <c r="L23" i="27"/>
  <c r="K23" i="27"/>
  <c r="J23" i="27"/>
  <c r="I23" i="27"/>
  <c r="H23" i="27"/>
  <c r="G23" i="27"/>
  <c r="F23" i="27"/>
  <c r="E23" i="27"/>
  <c r="M22" i="27"/>
  <c r="L22" i="27"/>
  <c r="K22" i="27"/>
  <c r="J22" i="27"/>
  <c r="I22" i="27"/>
  <c r="H22" i="27"/>
  <c r="G22" i="27"/>
  <c r="F22" i="27"/>
  <c r="E22" i="27"/>
  <c r="M21" i="27"/>
  <c r="L21" i="27"/>
  <c r="K21" i="27"/>
  <c r="J21" i="27"/>
  <c r="I21" i="27"/>
  <c r="H21" i="27"/>
  <c r="G21" i="27"/>
  <c r="F21" i="27"/>
  <c r="E21" i="27"/>
  <c r="M20" i="27"/>
  <c r="L20" i="27"/>
  <c r="K20" i="27"/>
  <c r="J20" i="27"/>
  <c r="I20" i="27"/>
  <c r="H20" i="27"/>
  <c r="G20" i="27"/>
  <c r="F20" i="27"/>
  <c r="E20" i="27"/>
  <c r="M19" i="27"/>
  <c r="L19" i="27"/>
  <c r="K19" i="27"/>
  <c r="J19" i="27"/>
  <c r="I19" i="27"/>
  <c r="H19" i="27"/>
  <c r="G19" i="27"/>
  <c r="F19" i="27"/>
  <c r="E19" i="27"/>
  <c r="M18" i="27"/>
  <c r="L18" i="27"/>
  <c r="K18" i="27"/>
  <c r="J18" i="27"/>
  <c r="I18" i="27"/>
  <c r="H18" i="27"/>
  <c r="G18" i="27"/>
  <c r="F18" i="27"/>
  <c r="E18" i="27"/>
  <c r="M17" i="27"/>
  <c r="L17" i="27"/>
  <c r="K17" i="27"/>
  <c r="J17" i="27"/>
  <c r="I17" i="27"/>
  <c r="H17" i="27"/>
  <c r="G17" i="27"/>
  <c r="F17" i="27"/>
  <c r="E17" i="27"/>
  <c r="M16" i="27"/>
  <c r="L16" i="27"/>
  <c r="K16" i="27"/>
  <c r="J16" i="27"/>
  <c r="I16" i="27"/>
  <c r="H16" i="27"/>
  <c r="G16" i="27"/>
  <c r="F16" i="27"/>
  <c r="E16" i="27"/>
  <c r="M15" i="27"/>
  <c r="L15" i="27"/>
  <c r="K15" i="27"/>
  <c r="J15" i="27"/>
  <c r="I15" i="27"/>
  <c r="H15" i="27"/>
  <c r="G15" i="27"/>
  <c r="F15" i="27"/>
  <c r="E15" i="27"/>
  <c r="M14" i="27"/>
  <c r="L14" i="27"/>
  <c r="K14" i="27"/>
  <c r="J14" i="27"/>
  <c r="I14" i="27"/>
  <c r="H14" i="27"/>
  <c r="G14" i="27"/>
  <c r="F14" i="27"/>
  <c r="E14" i="27"/>
  <c r="M13" i="27"/>
  <c r="L13" i="27"/>
  <c r="K13" i="27"/>
  <c r="J13" i="27"/>
  <c r="I13" i="27"/>
  <c r="H13" i="27"/>
  <c r="G13" i="27"/>
  <c r="F13" i="27"/>
  <c r="E13" i="27"/>
  <c r="M12" i="27"/>
  <c r="L12" i="27"/>
  <c r="K12" i="27"/>
  <c r="J12" i="27"/>
  <c r="I12" i="27"/>
  <c r="H12" i="27"/>
  <c r="G12" i="27"/>
  <c r="F12" i="27"/>
  <c r="E12" i="27"/>
  <c r="M11" i="27"/>
  <c r="L11" i="27"/>
  <c r="K11" i="27"/>
  <c r="J11" i="27"/>
  <c r="I11" i="27"/>
  <c r="H11" i="27"/>
  <c r="G11" i="27"/>
  <c r="F11" i="27"/>
  <c r="E11" i="27"/>
  <c r="M10" i="27"/>
  <c r="L10" i="27"/>
  <c r="K10" i="27"/>
  <c r="J10" i="27"/>
  <c r="I10" i="27"/>
  <c r="H10" i="27"/>
  <c r="G10" i="27"/>
  <c r="F10" i="27"/>
  <c r="E10" i="27"/>
  <c r="M9" i="27"/>
  <c r="L9" i="27"/>
  <c r="K9" i="27"/>
  <c r="J9" i="27"/>
  <c r="I9" i="27"/>
  <c r="H9" i="27"/>
  <c r="G9" i="27"/>
  <c r="F9" i="27"/>
  <c r="E9" i="27"/>
  <c r="M7" i="27"/>
  <c r="L7" i="27"/>
  <c r="K7" i="27"/>
  <c r="J7" i="27"/>
  <c r="I7" i="27"/>
  <c r="H7" i="27"/>
  <c r="G7" i="27"/>
  <c r="F7" i="27"/>
  <c r="E7" i="27"/>
  <c r="M6" i="27"/>
  <c r="L6" i="27"/>
  <c r="K6" i="27"/>
  <c r="J6" i="27"/>
  <c r="I6" i="27"/>
  <c r="H6" i="27"/>
  <c r="G6" i="27"/>
  <c r="F6" i="27"/>
  <c r="E6" i="27"/>
  <c r="A1" i="27"/>
  <c r="M90" i="26"/>
  <c r="L90" i="26"/>
  <c r="K90" i="26"/>
  <c r="J90" i="26"/>
  <c r="I90" i="26"/>
  <c r="H90" i="26"/>
  <c r="G90" i="26"/>
  <c r="F90" i="26"/>
  <c r="E90" i="26"/>
  <c r="M88" i="26"/>
  <c r="L88" i="26"/>
  <c r="K88" i="26"/>
  <c r="J88" i="26"/>
  <c r="I88" i="26"/>
  <c r="H88" i="26"/>
  <c r="G88" i="26"/>
  <c r="F88" i="26"/>
  <c r="E88" i="26"/>
  <c r="M87" i="26"/>
  <c r="L87" i="26"/>
  <c r="K87" i="26"/>
  <c r="J87" i="26"/>
  <c r="I87" i="26"/>
  <c r="H87" i="26"/>
  <c r="G87" i="26"/>
  <c r="F87" i="26"/>
  <c r="E87" i="26"/>
  <c r="M86" i="26"/>
  <c r="L86" i="26"/>
  <c r="K86" i="26"/>
  <c r="J86" i="26"/>
  <c r="I86" i="26"/>
  <c r="H86" i="26"/>
  <c r="G86" i="26"/>
  <c r="F86" i="26"/>
  <c r="E86" i="26"/>
  <c r="M85" i="26"/>
  <c r="L85" i="26"/>
  <c r="K85" i="26"/>
  <c r="J85" i="26"/>
  <c r="I85" i="26"/>
  <c r="H85" i="26"/>
  <c r="G85" i="26"/>
  <c r="F85" i="26"/>
  <c r="E85" i="26"/>
  <c r="M84" i="26"/>
  <c r="L84" i="26"/>
  <c r="K84" i="26"/>
  <c r="J84" i="26"/>
  <c r="I84" i="26"/>
  <c r="H84" i="26"/>
  <c r="G84" i="26"/>
  <c r="F84" i="26"/>
  <c r="E84" i="26"/>
  <c r="M83" i="26"/>
  <c r="L83" i="26"/>
  <c r="K83" i="26"/>
  <c r="J83" i="26"/>
  <c r="I83" i="26"/>
  <c r="H83" i="26"/>
  <c r="G83" i="26"/>
  <c r="F83" i="26"/>
  <c r="E83" i="26"/>
  <c r="M82" i="26"/>
  <c r="L82" i="26"/>
  <c r="K82" i="26"/>
  <c r="J82" i="26"/>
  <c r="I82" i="26"/>
  <c r="H82" i="26"/>
  <c r="G82" i="26"/>
  <c r="F82" i="26"/>
  <c r="E82" i="26"/>
  <c r="M80" i="26"/>
  <c r="L80" i="26"/>
  <c r="K80" i="26"/>
  <c r="J80" i="26"/>
  <c r="I80" i="26"/>
  <c r="H80" i="26"/>
  <c r="G80" i="26"/>
  <c r="F80" i="26"/>
  <c r="E80" i="26"/>
  <c r="M79" i="26"/>
  <c r="L79" i="26"/>
  <c r="K79" i="26"/>
  <c r="J79" i="26"/>
  <c r="I79" i="26"/>
  <c r="H79" i="26"/>
  <c r="G79" i="26"/>
  <c r="F79" i="26"/>
  <c r="E79" i="26"/>
  <c r="M75" i="26"/>
  <c r="L75" i="26"/>
  <c r="K75" i="26"/>
  <c r="J75" i="26"/>
  <c r="I75" i="26"/>
  <c r="H75" i="26"/>
  <c r="G75" i="26"/>
  <c r="F75" i="26"/>
  <c r="E75" i="26"/>
  <c r="M74" i="26"/>
  <c r="L74" i="26"/>
  <c r="K74" i="26"/>
  <c r="J74" i="26"/>
  <c r="I74" i="26"/>
  <c r="H74" i="26"/>
  <c r="G74" i="26"/>
  <c r="F74" i="26"/>
  <c r="E74" i="26"/>
  <c r="M72" i="26"/>
  <c r="L72" i="26"/>
  <c r="K72" i="26"/>
  <c r="J72" i="26"/>
  <c r="I72" i="26"/>
  <c r="H72" i="26"/>
  <c r="G72" i="26"/>
  <c r="F72" i="26"/>
  <c r="E72" i="26"/>
  <c r="M70" i="26"/>
  <c r="L70" i="26"/>
  <c r="K70" i="26"/>
  <c r="J70" i="26"/>
  <c r="I70" i="26"/>
  <c r="H70" i="26"/>
  <c r="G70" i="26"/>
  <c r="F70" i="26"/>
  <c r="E70" i="26"/>
  <c r="M69" i="26"/>
  <c r="L69" i="26"/>
  <c r="K69" i="26"/>
  <c r="J69" i="26"/>
  <c r="I69" i="26"/>
  <c r="H69" i="26"/>
  <c r="G69" i="26"/>
  <c r="F69" i="26"/>
  <c r="E69" i="26"/>
  <c r="M67" i="26"/>
  <c r="L67" i="26"/>
  <c r="K67" i="26"/>
  <c r="J67" i="26"/>
  <c r="I67" i="26"/>
  <c r="H67" i="26"/>
  <c r="G67" i="26"/>
  <c r="F67" i="26"/>
  <c r="E67" i="26"/>
  <c r="M66" i="26"/>
  <c r="L66" i="26"/>
  <c r="K66" i="26"/>
  <c r="J66" i="26"/>
  <c r="I66" i="26"/>
  <c r="H66" i="26"/>
  <c r="G66" i="26"/>
  <c r="F66" i="26"/>
  <c r="E66" i="26"/>
  <c r="M63" i="26"/>
  <c r="L63" i="26"/>
  <c r="K63" i="26"/>
  <c r="J63" i="26"/>
  <c r="I63" i="26"/>
  <c r="H63" i="26"/>
  <c r="G63" i="26"/>
  <c r="F63" i="26"/>
  <c r="E63" i="26"/>
  <c r="M62" i="26"/>
  <c r="L62" i="26"/>
  <c r="K62" i="26"/>
  <c r="J62" i="26"/>
  <c r="I62" i="26"/>
  <c r="H62" i="26"/>
  <c r="G62" i="26"/>
  <c r="F62" i="26"/>
  <c r="E62" i="26"/>
  <c r="M61" i="26"/>
  <c r="L61" i="26"/>
  <c r="K61" i="26"/>
  <c r="J61" i="26"/>
  <c r="I61" i="26"/>
  <c r="H61" i="26"/>
  <c r="G61" i="26"/>
  <c r="F61" i="26"/>
  <c r="E61" i="26"/>
  <c r="M60" i="26"/>
  <c r="L60" i="26"/>
  <c r="K60" i="26"/>
  <c r="J60" i="26"/>
  <c r="I60" i="26"/>
  <c r="H60" i="26"/>
  <c r="G60" i="26"/>
  <c r="F60" i="26"/>
  <c r="E60" i="26"/>
  <c r="M58" i="26"/>
  <c r="L58" i="26"/>
  <c r="K58" i="26"/>
  <c r="J58" i="26"/>
  <c r="I58" i="26"/>
  <c r="H58" i="26"/>
  <c r="G58" i="26"/>
  <c r="F58" i="26"/>
  <c r="E58" i="26"/>
  <c r="M57" i="26"/>
  <c r="L57" i="26"/>
  <c r="K57" i="26"/>
  <c r="J57" i="26"/>
  <c r="I57" i="26"/>
  <c r="H57" i="26"/>
  <c r="G57" i="26"/>
  <c r="F57" i="26"/>
  <c r="E57" i="26"/>
  <c r="M55" i="26"/>
  <c r="L55" i="26"/>
  <c r="K55" i="26"/>
  <c r="J55" i="26"/>
  <c r="I55" i="26"/>
  <c r="H55" i="26"/>
  <c r="G55" i="26"/>
  <c r="F55" i="26"/>
  <c r="E55" i="26"/>
  <c r="M54" i="26"/>
  <c r="L54" i="26"/>
  <c r="K54" i="26"/>
  <c r="J54" i="26"/>
  <c r="I54" i="26"/>
  <c r="H54" i="26"/>
  <c r="G54" i="26"/>
  <c r="F54" i="26"/>
  <c r="E54" i="26"/>
  <c r="M49" i="26"/>
  <c r="L49" i="26"/>
  <c r="K49" i="26"/>
  <c r="J49" i="26"/>
  <c r="I49" i="26"/>
  <c r="H49" i="26"/>
  <c r="G49" i="26"/>
  <c r="F49" i="26"/>
  <c r="E49" i="26"/>
  <c r="M48" i="26"/>
  <c r="L48" i="26"/>
  <c r="K48" i="26"/>
  <c r="J48" i="26"/>
  <c r="I48" i="26"/>
  <c r="H48" i="26"/>
  <c r="G48" i="26"/>
  <c r="F48" i="26"/>
  <c r="E48" i="26"/>
  <c r="M46" i="26"/>
  <c r="L46" i="26"/>
  <c r="K46" i="26"/>
  <c r="J46" i="26"/>
  <c r="I46" i="26"/>
  <c r="H46" i="26"/>
  <c r="G46" i="26"/>
  <c r="F46" i="26"/>
  <c r="E46" i="26"/>
  <c r="M45" i="26"/>
  <c r="L45" i="26"/>
  <c r="K45" i="26"/>
  <c r="J45" i="26"/>
  <c r="I45" i="26"/>
  <c r="H45" i="26"/>
  <c r="G45" i="26"/>
  <c r="F45" i="26"/>
  <c r="E45" i="26"/>
  <c r="M44" i="26"/>
  <c r="L44" i="26"/>
  <c r="K44" i="26"/>
  <c r="J44" i="26"/>
  <c r="I44" i="26"/>
  <c r="H44" i="26"/>
  <c r="G44" i="26"/>
  <c r="F44" i="26"/>
  <c r="E44" i="26"/>
  <c r="M43" i="26"/>
  <c r="L43" i="26"/>
  <c r="K43" i="26"/>
  <c r="J43" i="26"/>
  <c r="I43" i="26"/>
  <c r="H43" i="26"/>
  <c r="G43" i="26"/>
  <c r="F43" i="26"/>
  <c r="E43" i="26"/>
  <c r="M42" i="26"/>
  <c r="L42" i="26"/>
  <c r="K42" i="26"/>
  <c r="J42" i="26"/>
  <c r="I42" i="26"/>
  <c r="H42" i="26"/>
  <c r="G42" i="26"/>
  <c r="F42" i="26"/>
  <c r="E42" i="26"/>
  <c r="M41" i="26"/>
  <c r="L41" i="26"/>
  <c r="K41" i="26"/>
  <c r="J41" i="26"/>
  <c r="I41" i="26"/>
  <c r="H41" i="26"/>
  <c r="G41" i="26"/>
  <c r="F41" i="26"/>
  <c r="E41" i="26"/>
  <c r="M40" i="26"/>
  <c r="L40" i="26"/>
  <c r="K40" i="26"/>
  <c r="J40" i="26"/>
  <c r="I40" i="26"/>
  <c r="H40" i="26"/>
  <c r="G40" i="26"/>
  <c r="F40" i="26"/>
  <c r="E40" i="26"/>
  <c r="M39" i="26"/>
  <c r="L39" i="26"/>
  <c r="K39" i="26"/>
  <c r="J39" i="26"/>
  <c r="I39" i="26"/>
  <c r="H39" i="26"/>
  <c r="G39" i="26"/>
  <c r="F39" i="26"/>
  <c r="E39" i="26"/>
  <c r="M38" i="26"/>
  <c r="L38" i="26"/>
  <c r="K38" i="26"/>
  <c r="J38" i="26"/>
  <c r="I38" i="26"/>
  <c r="H38" i="26"/>
  <c r="G38" i="26"/>
  <c r="F38" i="26"/>
  <c r="E38" i="26"/>
  <c r="M37" i="26"/>
  <c r="L37" i="26"/>
  <c r="K37" i="26"/>
  <c r="J37" i="26"/>
  <c r="I37" i="26"/>
  <c r="H37" i="26"/>
  <c r="G37" i="26"/>
  <c r="F37" i="26"/>
  <c r="E37" i="26"/>
  <c r="M36" i="26"/>
  <c r="L36" i="26"/>
  <c r="K36" i="26"/>
  <c r="J36" i="26"/>
  <c r="I36" i="26"/>
  <c r="H36" i="26"/>
  <c r="G36" i="26"/>
  <c r="F36" i="26"/>
  <c r="E36" i="26"/>
  <c r="M35" i="26"/>
  <c r="L35" i="26"/>
  <c r="K35" i="26"/>
  <c r="J35" i="26"/>
  <c r="I35" i="26"/>
  <c r="H35" i="26"/>
  <c r="G35" i="26"/>
  <c r="F35" i="26"/>
  <c r="E35" i="26"/>
  <c r="M34" i="26"/>
  <c r="L34" i="26"/>
  <c r="K34" i="26"/>
  <c r="J34" i="26"/>
  <c r="I34" i="26"/>
  <c r="H34" i="26"/>
  <c r="G34" i="26"/>
  <c r="F34" i="26"/>
  <c r="E34" i="26"/>
  <c r="M33" i="26"/>
  <c r="L33" i="26"/>
  <c r="K33" i="26"/>
  <c r="J33" i="26"/>
  <c r="I33" i="26"/>
  <c r="H33" i="26"/>
  <c r="G33" i="26"/>
  <c r="F33" i="26"/>
  <c r="E33" i="26"/>
  <c r="M32" i="26"/>
  <c r="L32" i="26"/>
  <c r="K32" i="26"/>
  <c r="J32" i="26"/>
  <c r="I32" i="26"/>
  <c r="H32" i="26"/>
  <c r="G32" i="26"/>
  <c r="F32" i="26"/>
  <c r="E32" i="26"/>
  <c r="M31" i="26"/>
  <c r="L31" i="26"/>
  <c r="K31" i="26"/>
  <c r="J31" i="26"/>
  <c r="I31" i="26"/>
  <c r="H31" i="26"/>
  <c r="G31" i="26"/>
  <c r="F31" i="26"/>
  <c r="E31" i="26"/>
  <c r="M30" i="26"/>
  <c r="L30" i="26"/>
  <c r="K30" i="26"/>
  <c r="J30" i="26"/>
  <c r="I30" i="26"/>
  <c r="H30" i="26"/>
  <c r="G30" i="26"/>
  <c r="F30" i="26"/>
  <c r="E30" i="26"/>
  <c r="M29" i="26"/>
  <c r="L29" i="26"/>
  <c r="K29" i="26"/>
  <c r="J29" i="26"/>
  <c r="I29" i="26"/>
  <c r="H29" i="26"/>
  <c r="G29" i="26"/>
  <c r="F29" i="26"/>
  <c r="E29" i="26"/>
  <c r="M28" i="26"/>
  <c r="L28" i="26"/>
  <c r="K28" i="26"/>
  <c r="J28" i="26"/>
  <c r="I28" i="26"/>
  <c r="H28" i="26"/>
  <c r="G28" i="26"/>
  <c r="F28" i="26"/>
  <c r="E28" i="26"/>
  <c r="M27" i="26"/>
  <c r="L27" i="26"/>
  <c r="K27" i="26"/>
  <c r="J27" i="26"/>
  <c r="I27" i="26"/>
  <c r="H27" i="26"/>
  <c r="G27" i="26"/>
  <c r="F27" i="26"/>
  <c r="E27" i="26"/>
  <c r="M26" i="26"/>
  <c r="L26" i="26"/>
  <c r="K26" i="26"/>
  <c r="J26" i="26"/>
  <c r="I26" i="26"/>
  <c r="H26" i="26"/>
  <c r="G26" i="26"/>
  <c r="F26" i="26"/>
  <c r="E26" i="26"/>
  <c r="M25" i="26"/>
  <c r="L25" i="26"/>
  <c r="K25" i="26"/>
  <c r="J25" i="26"/>
  <c r="I25" i="26"/>
  <c r="H25" i="26"/>
  <c r="G25" i="26"/>
  <c r="F25" i="26"/>
  <c r="E25" i="26"/>
  <c r="M24" i="26"/>
  <c r="L24" i="26"/>
  <c r="K24" i="26"/>
  <c r="J24" i="26"/>
  <c r="I24" i="26"/>
  <c r="H24" i="26"/>
  <c r="G24" i="26"/>
  <c r="F24" i="26"/>
  <c r="E24" i="26"/>
  <c r="M23" i="26"/>
  <c r="L23" i="26"/>
  <c r="K23" i="26"/>
  <c r="J23" i="26"/>
  <c r="I23" i="26"/>
  <c r="H23" i="26"/>
  <c r="G23" i="26"/>
  <c r="F23" i="26"/>
  <c r="E23" i="26"/>
  <c r="M22" i="26"/>
  <c r="L22" i="26"/>
  <c r="K22" i="26"/>
  <c r="J22" i="26"/>
  <c r="I22" i="26"/>
  <c r="H22" i="26"/>
  <c r="G22" i="26"/>
  <c r="F22" i="26"/>
  <c r="E22" i="26"/>
  <c r="M21" i="26"/>
  <c r="L21" i="26"/>
  <c r="K21" i="26"/>
  <c r="J21" i="26"/>
  <c r="I21" i="26"/>
  <c r="H21" i="26"/>
  <c r="G21" i="26"/>
  <c r="F21" i="26"/>
  <c r="E21" i="26"/>
  <c r="M20" i="26"/>
  <c r="L20" i="26"/>
  <c r="K20" i="26"/>
  <c r="J20" i="26"/>
  <c r="I20" i="26"/>
  <c r="H20" i="26"/>
  <c r="G20" i="26"/>
  <c r="F20" i="26"/>
  <c r="E20" i="26"/>
  <c r="M19" i="26"/>
  <c r="L19" i="26"/>
  <c r="K19" i="26"/>
  <c r="J19" i="26"/>
  <c r="I19" i="26"/>
  <c r="H19" i="26"/>
  <c r="G19" i="26"/>
  <c r="F19" i="26"/>
  <c r="E19" i="26"/>
  <c r="M18" i="26"/>
  <c r="L18" i="26"/>
  <c r="K18" i="26"/>
  <c r="J18" i="26"/>
  <c r="I18" i="26"/>
  <c r="H18" i="26"/>
  <c r="G18" i="26"/>
  <c r="F18" i="26"/>
  <c r="E18" i="26"/>
  <c r="M17" i="26"/>
  <c r="L17" i="26"/>
  <c r="K17" i="26"/>
  <c r="J17" i="26"/>
  <c r="I17" i="26"/>
  <c r="H17" i="26"/>
  <c r="G17" i="26"/>
  <c r="F17" i="26"/>
  <c r="E17" i="26"/>
  <c r="M16" i="26"/>
  <c r="L16" i="26"/>
  <c r="K16" i="26"/>
  <c r="J16" i="26"/>
  <c r="I16" i="26"/>
  <c r="H16" i="26"/>
  <c r="G16" i="26"/>
  <c r="F16" i="26"/>
  <c r="E16" i="26"/>
  <c r="M15" i="26"/>
  <c r="L15" i="26"/>
  <c r="K15" i="26"/>
  <c r="J15" i="26"/>
  <c r="I15" i="26"/>
  <c r="H15" i="26"/>
  <c r="G15" i="26"/>
  <c r="F15" i="26"/>
  <c r="E15" i="26"/>
  <c r="M14" i="26"/>
  <c r="L14" i="26"/>
  <c r="K14" i="26"/>
  <c r="J14" i="26"/>
  <c r="I14" i="26"/>
  <c r="H14" i="26"/>
  <c r="G14" i="26"/>
  <c r="F14" i="26"/>
  <c r="E14" i="26"/>
  <c r="M13" i="26"/>
  <c r="L13" i="26"/>
  <c r="K13" i="26"/>
  <c r="J13" i="26"/>
  <c r="I13" i="26"/>
  <c r="H13" i="26"/>
  <c r="G13" i="26"/>
  <c r="F13" i="26"/>
  <c r="E13" i="26"/>
  <c r="M12" i="26"/>
  <c r="L12" i="26"/>
  <c r="K12" i="26"/>
  <c r="J12" i="26"/>
  <c r="I12" i="26"/>
  <c r="H12" i="26"/>
  <c r="G12" i="26"/>
  <c r="F12" i="26"/>
  <c r="E12" i="26"/>
  <c r="M11" i="26"/>
  <c r="L11" i="26"/>
  <c r="K11" i="26"/>
  <c r="J11" i="26"/>
  <c r="I11" i="26"/>
  <c r="H11" i="26"/>
  <c r="G11" i="26"/>
  <c r="F11" i="26"/>
  <c r="E11" i="26"/>
  <c r="M10" i="26"/>
  <c r="L10" i="26"/>
  <c r="K10" i="26"/>
  <c r="J10" i="26"/>
  <c r="I10" i="26"/>
  <c r="H10" i="26"/>
  <c r="G10" i="26"/>
  <c r="F10" i="26"/>
  <c r="E10" i="26"/>
  <c r="M9" i="26"/>
  <c r="L9" i="26"/>
  <c r="K9" i="26"/>
  <c r="J9" i="26"/>
  <c r="I9" i="26"/>
  <c r="H9" i="26"/>
  <c r="G9" i="26"/>
  <c r="F9" i="26"/>
  <c r="E9" i="26"/>
  <c r="M7" i="26"/>
  <c r="L7" i="26"/>
  <c r="K7" i="26"/>
  <c r="J7" i="26"/>
  <c r="I7" i="26"/>
  <c r="H7" i="26"/>
  <c r="G7" i="26"/>
  <c r="F7" i="26"/>
  <c r="E7" i="26"/>
  <c r="M6" i="26"/>
  <c r="L6" i="26"/>
  <c r="K6" i="26"/>
  <c r="J6" i="26"/>
  <c r="I6" i="26"/>
  <c r="H6" i="26"/>
  <c r="G6" i="26"/>
  <c r="F6" i="26"/>
  <c r="E6" i="26"/>
  <c r="A1" i="26"/>
  <c r="M90" i="25"/>
  <c r="L90" i="25"/>
  <c r="K90" i="25"/>
  <c r="J90" i="25"/>
  <c r="I90" i="25"/>
  <c r="H90" i="25"/>
  <c r="G90" i="25"/>
  <c r="F90" i="25"/>
  <c r="E90" i="25"/>
  <c r="M88" i="25"/>
  <c r="L88" i="25"/>
  <c r="K88" i="25"/>
  <c r="J88" i="25"/>
  <c r="I88" i="25"/>
  <c r="H88" i="25"/>
  <c r="G88" i="25"/>
  <c r="F88" i="25"/>
  <c r="E88" i="25"/>
  <c r="M87" i="25"/>
  <c r="L87" i="25"/>
  <c r="K87" i="25"/>
  <c r="J87" i="25"/>
  <c r="I87" i="25"/>
  <c r="H87" i="25"/>
  <c r="G87" i="25"/>
  <c r="F87" i="25"/>
  <c r="E87" i="25"/>
  <c r="M86" i="25"/>
  <c r="L86" i="25"/>
  <c r="K86" i="25"/>
  <c r="J86" i="25"/>
  <c r="I86" i="25"/>
  <c r="H86" i="25"/>
  <c r="G86" i="25"/>
  <c r="F86" i="25"/>
  <c r="E86" i="25"/>
  <c r="M85" i="25"/>
  <c r="L85" i="25"/>
  <c r="K85" i="25"/>
  <c r="J85" i="25"/>
  <c r="I85" i="25"/>
  <c r="H85" i="25"/>
  <c r="G85" i="25"/>
  <c r="F85" i="25"/>
  <c r="E85" i="25"/>
  <c r="M84" i="25"/>
  <c r="L84" i="25"/>
  <c r="K84" i="25"/>
  <c r="J84" i="25"/>
  <c r="I84" i="25"/>
  <c r="H84" i="25"/>
  <c r="G84" i="25"/>
  <c r="F84" i="25"/>
  <c r="E84" i="25"/>
  <c r="M83" i="25"/>
  <c r="L83" i="25"/>
  <c r="K83" i="25"/>
  <c r="J83" i="25"/>
  <c r="I83" i="25"/>
  <c r="H83" i="25"/>
  <c r="G83" i="25"/>
  <c r="F83" i="25"/>
  <c r="E83" i="25"/>
  <c r="M82" i="25"/>
  <c r="L82" i="25"/>
  <c r="K82" i="25"/>
  <c r="J82" i="25"/>
  <c r="I82" i="25"/>
  <c r="H82" i="25"/>
  <c r="G82" i="25"/>
  <c r="F82" i="25"/>
  <c r="E82" i="25"/>
  <c r="M80" i="25"/>
  <c r="L80" i="25"/>
  <c r="K80" i="25"/>
  <c r="J80" i="25"/>
  <c r="I80" i="25"/>
  <c r="H80" i="25"/>
  <c r="G80" i="25"/>
  <c r="F80" i="25"/>
  <c r="E80" i="25"/>
  <c r="M79" i="25"/>
  <c r="L79" i="25"/>
  <c r="K79" i="25"/>
  <c r="J79" i="25"/>
  <c r="I79" i="25"/>
  <c r="H79" i="25"/>
  <c r="G79" i="25"/>
  <c r="F79" i="25"/>
  <c r="E79" i="25"/>
  <c r="M75" i="25"/>
  <c r="L75" i="25"/>
  <c r="K75" i="25"/>
  <c r="J75" i="25"/>
  <c r="I75" i="25"/>
  <c r="H75" i="25"/>
  <c r="G75" i="25"/>
  <c r="F75" i="25"/>
  <c r="E75" i="25"/>
  <c r="M74" i="25"/>
  <c r="L74" i="25"/>
  <c r="K74" i="25"/>
  <c r="J74" i="25"/>
  <c r="I74" i="25"/>
  <c r="H74" i="25"/>
  <c r="G74" i="25"/>
  <c r="F74" i="25"/>
  <c r="E74" i="25"/>
  <c r="M72" i="25"/>
  <c r="L72" i="25"/>
  <c r="K72" i="25"/>
  <c r="J72" i="25"/>
  <c r="I72" i="25"/>
  <c r="H72" i="25"/>
  <c r="G72" i="25"/>
  <c r="F72" i="25"/>
  <c r="E72" i="25"/>
  <c r="M70" i="25"/>
  <c r="L70" i="25"/>
  <c r="K70" i="25"/>
  <c r="J70" i="25"/>
  <c r="I70" i="25"/>
  <c r="H70" i="25"/>
  <c r="G70" i="25"/>
  <c r="F70" i="25"/>
  <c r="E70" i="25"/>
  <c r="M69" i="25"/>
  <c r="L69" i="25"/>
  <c r="K69" i="25"/>
  <c r="J69" i="25"/>
  <c r="I69" i="25"/>
  <c r="H69" i="25"/>
  <c r="G69" i="25"/>
  <c r="F69" i="25"/>
  <c r="E69" i="25"/>
  <c r="M67" i="25"/>
  <c r="L67" i="25"/>
  <c r="K67" i="25"/>
  <c r="J67" i="25"/>
  <c r="I67" i="25"/>
  <c r="H67" i="25"/>
  <c r="G67" i="25"/>
  <c r="F67" i="25"/>
  <c r="E67" i="25"/>
  <c r="M66" i="25"/>
  <c r="L66" i="25"/>
  <c r="K66" i="25"/>
  <c r="J66" i="25"/>
  <c r="I66" i="25"/>
  <c r="H66" i="25"/>
  <c r="G66" i="25"/>
  <c r="F66" i="25"/>
  <c r="E66" i="25"/>
  <c r="M63" i="25"/>
  <c r="L63" i="25"/>
  <c r="K63" i="25"/>
  <c r="J63" i="25"/>
  <c r="I63" i="25"/>
  <c r="H63" i="25"/>
  <c r="G63" i="25"/>
  <c r="F63" i="25"/>
  <c r="E63" i="25"/>
  <c r="M62" i="25"/>
  <c r="L62" i="25"/>
  <c r="K62" i="25"/>
  <c r="J62" i="25"/>
  <c r="I62" i="25"/>
  <c r="H62" i="25"/>
  <c r="G62" i="25"/>
  <c r="F62" i="25"/>
  <c r="E62" i="25"/>
  <c r="M61" i="25"/>
  <c r="L61" i="25"/>
  <c r="K61" i="25"/>
  <c r="J61" i="25"/>
  <c r="I61" i="25"/>
  <c r="H61" i="25"/>
  <c r="G61" i="25"/>
  <c r="F61" i="25"/>
  <c r="E61" i="25"/>
  <c r="M60" i="25"/>
  <c r="L60" i="25"/>
  <c r="K60" i="25"/>
  <c r="J60" i="25"/>
  <c r="I60" i="25"/>
  <c r="H60" i="25"/>
  <c r="G60" i="25"/>
  <c r="F60" i="25"/>
  <c r="E60" i="25"/>
  <c r="M58" i="25"/>
  <c r="L58" i="25"/>
  <c r="K58" i="25"/>
  <c r="J58" i="25"/>
  <c r="I58" i="25"/>
  <c r="H58" i="25"/>
  <c r="G58" i="25"/>
  <c r="F58" i="25"/>
  <c r="E58" i="25"/>
  <c r="M57" i="25"/>
  <c r="L57" i="25"/>
  <c r="K57" i="25"/>
  <c r="J57" i="25"/>
  <c r="I57" i="25"/>
  <c r="H57" i="25"/>
  <c r="G57" i="25"/>
  <c r="F57" i="25"/>
  <c r="E57" i="25"/>
  <c r="M55" i="25"/>
  <c r="L55" i="25"/>
  <c r="K55" i="25"/>
  <c r="J55" i="25"/>
  <c r="I55" i="25"/>
  <c r="H55" i="25"/>
  <c r="G55" i="25"/>
  <c r="F55" i="25"/>
  <c r="E55" i="25"/>
  <c r="M54" i="25"/>
  <c r="L54" i="25"/>
  <c r="K54" i="25"/>
  <c r="J54" i="25"/>
  <c r="I54" i="25"/>
  <c r="H54" i="25"/>
  <c r="G54" i="25"/>
  <c r="F54" i="25"/>
  <c r="E54" i="25"/>
  <c r="M49" i="25"/>
  <c r="L49" i="25"/>
  <c r="K49" i="25"/>
  <c r="J49" i="25"/>
  <c r="I49" i="25"/>
  <c r="H49" i="25"/>
  <c r="G49" i="25"/>
  <c r="F49" i="25"/>
  <c r="E49" i="25"/>
  <c r="M48" i="25"/>
  <c r="L48" i="25"/>
  <c r="K48" i="25"/>
  <c r="J48" i="25"/>
  <c r="I48" i="25"/>
  <c r="H48" i="25"/>
  <c r="G48" i="25"/>
  <c r="F48" i="25"/>
  <c r="E48" i="25"/>
  <c r="M46" i="25"/>
  <c r="L46" i="25"/>
  <c r="K46" i="25"/>
  <c r="J46" i="25"/>
  <c r="I46" i="25"/>
  <c r="H46" i="25"/>
  <c r="G46" i="25"/>
  <c r="F46" i="25"/>
  <c r="E46" i="25"/>
  <c r="M45" i="25"/>
  <c r="L45" i="25"/>
  <c r="K45" i="25"/>
  <c r="J45" i="25"/>
  <c r="I45" i="25"/>
  <c r="H45" i="25"/>
  <c r="G45" i="25"/>
  <c r="F45" i="25"/>
  <c r="E45" i="25"/>
  <c r="M44" i="25"/>
  <c r="L44" i="25"/>
  <c r="K44" i="25"/>
  <c r="J44" i="25"/>
  <c r="I44" i="25"/>
  <c r="H44" i="25"/>
  <c r="G44" i="25"/>
  <c r="F44" i="25"/>
  <c r="E44" i="25"/>
  <c r="M43" i="25"/>
  <c r="L43" i="25"/>
  <c r="K43" i="25"/>
  <c r="J43" i="25"/>
  <c r="I43" i="25"/>
  <c r="H43" i="25"/>
  <c r="G43" i="25"/>
  <c r="F43" i="25"/>
  <c r="E43" i="25"/>
  <c r="M42" i="25"/>
  <c r="L42" i="25"/>
  <c r="K42" i="25"/>
  <c r="J42" i="25"/>
  <c r="I42" i="25"/>
  <c r="H42" i="25"/>
  <c r="G42" i="25"/>
  <c r="F42" i="25"/>
  <c r="E42" i="25"/>
  <c r="M41" i="25"/>
  <c r="L41" i="25"/>
  <c r="K41" i="25"/>
  <c r="J41" i="25"/>
  <c r="I41" i="25"/>
  <c r="H41" i="25"/>
  <c r="G41" i="25"/>
  <c r="F41" i="25"/>
  <c r="E41" i="25"/>
  <c r="M40" i="25"/>
  <c r="L40" i="25"/>
  <c r="K40" i="25"/>
  <c r="J40" i="25"/>
  <c r="I40" i="25"/>
  <c r="H40" i="25"/>
  <c r="G40" i="25"/>
  <c r="F40" i="25"/>
  <c r="E40" i="25"/>
  <c r="M39" i="25"/>
  <c r="L39" i="25"/>
  <c r="K39" i="25"/>
  <c r="J39" i="25"/>
  <c r="I39" i="25"/>
  <c r="H39" i="25"/>
  <c r="G39" i="25"/>
  <c r="F39" i="25"/>
  <c r="E39" i="25"/>
  <c r="M38" i="25"/>
  <c r="L38" i="25"/>
  <c r="K38" i="25"/>
  <c r="J38" i="25"/>
  <c r="I38" i="25"/>
  <c r="H38" i="25"/>
  <c r="G38" i="25"/>
  <c r="F38" i="25"/>
  <c r="E38" i="25"/>
  <c r="M37" i="25"/>
  <c r="L37" i="25"/>
  <c r="K37" i="25"/>
  <c r="J37" i="25"/>
  <c r="I37" i="25"/>
  <c r="H37" i="25"/>
  <c r="G37" i="25"/>
  <c r="F37" i="25"/>
  <c r="E37" i="25"/>
  <c r="M36" i="25"/>
  <c r="L36" i="25"/>
  <c r="K36" i="25"/>
  <c r="J36" i="25"/>
  <c r="I36" i="25"/>
  <c r="H36" i="25"/>
  <c r="G36" i="25"/>
  <c r="F36" i="25"/>
  <c r="E36" i="25"/>
  <c r="M35" i="25"/>
  <c r="L35" i="25"/>
  <c r="K35" i="25"/>
  <c r="J35" i="25"/>
  <c r="I35" i="25"/>
  <c r="H35" i="25"/>
  <c r="G35" i="25"/>
  <c r="F35" i="25"/>
  <c r="E35" i="25"/>
  <c r="M34" i="25"/>
  <c r="L34" i="25"/>
  <c r="K34" i="25"/>
  <c r="J34" i="25"/>
  <c r="I34" i="25"/>
  <c r="H34" i="25"/>
  <c r="G34" i="25"/>
  <c r="F34" i="25"/>
  <c r="E34" i="25"/>
  <c r="M33" i="25"/>
  <c r="L33" i="25"/>
  <c r="K33" i="25"/>
  <c r="J33" i="25"/>
  <c r="I33" i="25"/>
  <c r="H33" i="25"/>
  <c r="G33" i="25"/>
  <c r="F33" i="25"/>
  <c r="E33" i="25"/>
  <c r="M32" i="25"/>
  <c r="L32" i="25"/>
  <c r="K32" i="25"/>
  <c r="J32" i="25"/>
  <c r="I32" i="25"/>
  <c r="H32" i="25"/>
  <c r="G32" i="25"/>
  <c r="F32" i="25"/>
  <c r="E32" i="25"/>
  <c r="M31" i="25"/>
  <c r="L31" i="25"/>
  <c r="K31" i="25"/>
  <c r="J31" i="25"/>
  <c r="I31" i="25"/>
  <c r="H31" i="25"/>
  <c r="G31" i="25"/>
  <c r="F31" i="25"/>
  <c r="E31" i="25"/>
  <c r="M30" i="25"/>
  <c r="L30" i="25"/>
  <c r="K30" i="25"/>
  <c r="J30" i="25"/>
  <c r="I30" i="25"/>
  <c r="H30" i="25"/>
  <c r="G30" i="25"/>
  <c r="F30" i="25"/>
  <c r="E30" i="25"/>
  <c r="M29" i="25"/>
  <c r="L29" i="25"/>
  <c r="K29" i="25"/>
  <c r="J29" i="25"/>
  <c r="I29" i="25"/>
  <c r="H29" i="25"/>
  <c r="G29" i="25"/>
  <c r="F29" i="25"/>
  <c r="E29" i="25"/>
  <c r="M28" i="25"/>
  <c r="L28" i="25"/>
  <c r="K28" i="25"/>
  <c r="J28" i="25"/>
  <c r="I28" i="25"/>
  <c r="H28" i="25"/>
  <c r="G28" i="25"/>
  <c r="F28" i="25"/>
  <c r="E28" i="25"/>
  <c r="M27" i="25"/>
  <c r="L27" i="25"/>
  <c r="K27" i="25"/>
  <c r="J27" i="25"/>
  <c r="I27" i="25"/>
  <c r="H27" i="25"/>
  <c r="G27" i="25"/>
  <c r="F27" i="25"/>
  <c r="E27" i="25"/>
  <c r="M26" i="25"/>
  <c r="L26" i="25"/>
  <c r="K26" i="25"/>
  <c r="J26" i="25"/>
  <c r="I26" i="25"/>
  <c r="H26" i="25"/>
  <c r="G26" i="25"/>
  <c r="F26" i="25"/>
  <c r="E26" i="25"/>
  <c r="M25" i="25"/>
  <c r="L25" i="25"/>
  <c r="K25" i="25"/>
  <c r="J25" i="25"/>
  <c r="I25" i="25"/>
  <c r="H25" i="25"/>
  <c r="G25" i="25"/>
  <c r="F25" i="25"/>
  <c r="E25" i="25"/>
  <c r="M24" i="25"/>
  <c r="L24" i="25"/>
  <c r="K24" i="25"/>
  <c r="J24" i="25"/>
  <c r="I24" i="25"/>
  <c r="H24" i="25"/>
  <c r="G24" i="25"/>
  <c r="F24" i="25"/>
  <c r="E24" i="25"/>
  <c r="M23" i="25"/>
  <c r="L23" i="25"/>
  <c r="K23" i="25"/>
  <c r="J23" i="25"/>
  <c r="I23" i="25"/>
  <c r="H23" i="25"/>
  <c r="G23" i="25"/>
  <c r="F23" i="25"/>
  <c r="E23" i="25"/>
  <c r="M22" i="25"/>
  <c r="L22" i="25"/>
  <c r="K22" i="25"/>
  <c r="J22" i="25"/>
  <c r="I22" i="25"/>
  <c r="H22" i="25"/>
  <c r="G22" i="25"/>
  <c r="F22" i="25"/>
  <c r="E22" i="25"/>
  <c r="M21" i="25"/>
  <c r="L21" i="25"/>
  <c r="K21" i="25"/>
  <c r="J21" i="25"/>
  <c r="I21" i="25"/>
  <c r="H21" i="25"/>
  <c r="G21" i="25"/>
  <c r="F21" i="25"/>
  <c r="E21" i="25"/>
  <c r="M20" i="25"/>
  <c r="L20" i="25"/>
  <c r="K20" i="25"/>
  <c r="J20" i="25"/>
  <c r="I20" i="25"/>
  <c r="H20" i="25"/>
  <c r="G20" i="25"/>
  <c r="F20" i="25"/>
  <c r="E20" i="25"/>
  <c r="M19" i="25"/>
  <c r="L19" i="25"/>
  <c r="K19" i="25"/>
  <c r="J19" i="25"/>
  <c r="I19" i="25"/>
  <c r="H19" i="25"/>
  <c r="G19" i="25"/>
  <c r="F19" i="25"/>
  <c r="E19" i="25"/>
  <c r="M18" i="25"/>
  <c r="L18" i="25"/>
  <c r="K18" i="25"/>
  <c r="J18" i="25"/>
  <c r="I18" i="25"/>
  <c r="H18" i="25"/>
  <c r="G18" i="25"/>
  <c r="F18" i="25"/>
  <c r="E18" i="25"/>
  <c r="M17" i="25"/>
  <c r="L17" i="25"/>
  <c r="K17" i="25"/>
  <c r="J17" i="25"/>
  <c r="I17" i="25"/>
  <c r="H17" i="25"/>
  <c r="G17" i="25"/>
  <c r="F17" i="25"/>
  <c r="E17" i="25"/>
  <c r="M16" i="25"/>
  <c r="L16" i="25"/>
  <c r="K16" i="25"/>
  <c r="J16" i="25"/>
  <c r="I16" i="25"/>
  <c r="H16" i="25"/>
  <c r="G16" i="25"/>
  <c r="F16" i="25"/>
  <c r="E16" i="25"/>
  <c r="M15" i="25"/>
  <c r="L15" i="25"/>
  <c r="K15" i="25"/>
  <c r="J15" i="25"/>
  <c r="I15" i="25"/>
  <c r="H15" i="25"/>
  <c r="G15" i="25"/>
  <c r="F15" i="25"/>
  <c r="E15" i="25"/>
  <c r="M14" i="25"/>
  <c r="L14" i="25"/>
  <c r="K14" i="25"/>
  <c r="J14" i="25"/>
  <c r="I14" i="25"/>
  <c r="H14" i="25"/>
  <c r="G14" i="25"/>
  <c r="F14" i="25"/>
  <c r="E14" i="25"/>
  <c r="M13" i="25"/>
  <c r="L13" i="25"/>
  <c r="K13" i="25"/>
  <c r="J13" i="25"/>
  <c r="I13" i="25"/>
  <c r="H13" i="25"/>
  <c r="G13" i="25"/>
  <c r="F13" i="25"/>
  <c r="E13" i="25"/>
  <c r="M12" i="25"/>
  <c r="L12" i="25"/>
  <c r="K12" i="25"/>
  <c r="J12" i="25"/>
  <c r="I12" i="25"/>
  <c r="H12" i="25"/>
  <c r="G12" i="25"/>
  <c r="F12" i="25"/>
  <c r="E12" i="25"/>
  <c r="M11" i="25"/>
  <c r="L11" i="25"/>
  <c r="K11" i="25"/>
  <c r="J11" i="25"/>
  <c r="I11" i="25"/>
  <c r="H11" i="25"/>
  <c r="G11" i="25"/>
  <c r="F11" i="25"/>
  <c r="E11" i="25"/>
  <c r="M10" i="25"/>
  <c r="L10" i="25"/>
  <c r="K10" i="25"/>
  <c r="J10" i="25"/>
  <c r="I10" i="25"/>
  <c r="H10" i="25"/>
  <c r="G10" i="25"/>
  <c r="F10" i="25"/>
  <c r="E10" i="25"/>
  <c r="M9" i="25"/>
  <c r="L9" i="25"/>
  <c r="K9" i="25"/>
  <c r="J9" i="25"/>
  <c r="I9" i="25"/>
  <c r="H9" i="25"/>
  <c r="G9" i="25"/>
  <c r="F9" i="25"/>
  <c r="E9" i="25"/>
  <c r="M7" i="25"/>
  <c r="L7" i="25"/>
  <c r="K7" i="25"/>
  <c r="J7" i="25"/>
  <c r="I7" i="25"/>
  <c r="H7" i="25"/>
  <c r="G7" i="25"/>
  <c r="F7" i="25"/>
  <c r="E7" i="25"/>
  <c r="M6" i="25"/>
  <c r="L6" i="25"/>
  <c r="K6" i="25"/>
  <c r="J6" i="25"/>
  <c r="I6" i="25"/>
  <c r="H6" i="25"/>
  <c r="G6" i="25"/>
  <c r="F6" i="25"/>
  <c r="E6" i="25"/>
  <c r="A1" i="25"/>
  <c r="M90" i="24"/>
  <c r="L90" i="24"/>
  <c r="K90" i="24"/>
  <c r="J90" i="24"/>
  <c r="I90" i="24"/>
  <c r="H90" i="24"/>
  <c r="G90" i="24"/>
  <c r="F90" i="24"/>
  <c r="E90" i="24"/>
  <c r="M88" i="24"/>
  <c r="L88" i="24"/>
  <c r="K88" i="24"/>
  <c r="J88" i="24"/>
  <c r="I88" i="24"/>
  <c r="H88" i="24"/>
  <c r="G88" i="24"/>
  <c r="F88" i="24"/>
  <c r="E88" i="24"/>
  <c r="M87" i="24"/>
  <c r="L87" i="24"/>
  <c r="K87" i="24"/>
  <c r="J87" i="24"/>
  <c r="I87" i="24"/>
  <c r="H87" i="24"/>
  <c r="G87" i="24"/>
  <c r="F87" i="24"/>
  <c r="E87" i="24"/>
  <c r="M86" i="24"/>
  <c r="L86" i="24"/>
  <c r="K86" i="24"/>
  <c r="J86" i="24"/>
  <c r="I86" i="24"/>
  <c r="H86" i="24"/>
  <c r="G86" i="24"/>
  <c r="F86" i="24"/>
  <c r="E86" i="24"/>
  <c r="M85" i="24"/>
  <c r="L85" i="24"/>
  <c r="K85" i="24"/>
  <c r="J85" i="24"/>
  <c r="I85" i="24"/>
  <c r="H85" i="24"/>
  <c r="G85" i="24"/>
  <c r="F85" i="24"/>
  <c r="E85" i="24"/>
  <c r="M84" i="24"/>
  <c r="L84" i="24"/>
  <c r="K84" i="24"/>
  <c r="J84" i="24"/>
  <c r="I84" i="24"/>
  <c r="H84" i="24"/>
  <c r="G84" i="24"/>
  <c r="F84" i="24"/>
  <c r="E84" i="24"/>
  <c r="M83" i="24"/>
  <c r="L83" i="24"/>
  <c r="K83" i="24"/>
  <c r="J83" i="24"/>
  <c r="I83" i="24"/>
  <c r="H83" i="24"/>
  <c r="G83" i="24"/>
  <c r="F83" i="24"/>
  <c r="E83" i="24"/>
  <c r="M82" i="24"/>
  <c r="L82" i="24"/>
  <c r="K82" i="24"/>
  <c r="J82" i="24"/>
  <c r="I82" i="24"/>
  <c r="H82" i="24"/>
  <c r="G82" i="24"/>
  <c r="F82" i="24"/>
  <c r="E82" i="24"/>
  <c r="M80" i="24"/>
  <c r="L80" i="24"/>
  <c r="K80" i="24"/>
  <c r="J80" i="24"/>
  <c r="I80" i="24"/>
  <c r="H80" i="24"/>
  <c r="G80" i="24"/>
  <c r="F80" i="24"/>
  <c r="E80" i="24"/>
  <c r="M79" i="24"/>
  <c r="L79" i="24"/>
  <c r="K79" i="24"/>
  <c r="J79" i="24"/>
  <c r="I79" i="24"/>
  <c r="H79" i="24"/>
  <c r="G79" i="24"/>
  <c r="F79" i="24"/>
  <c r="E79" i="24"/>
  <c r="M75" i="24"/>
  <c r="L75" i="24"/>
  <c r="K75" i="24"/>
  <c r="J75" i="24"/>
  <c r="I75" i="24"/>
  <c r="H75" i="24"/>
  <c r="G75" i="24"/>
  <c r="F75" i="24"/>
  <c r="E75" i="24"/>
  <c r="M74" i="24"/>
  <c r="L74" i="24"/>
  <c r="K74" i="24"/>
  <c r="J74" i="24"/>
  <c r="I74" i="24"/>
  <c r="H74" i="24"/>
  <c r="G74" i="24"/>
  <c r="F74" i="24"/>
  <c r="E74" i="24"/>
  <c r="M72" i="24"/>
  <c r="L72" i="24"/>
  <c r="K72" i="24"/>
  <c r="J72" i="24"/>
  <c r="I72" i="24"/>
  <c r="H72" i="24"/>
  <c r="G72" i="24"/>
  <c r="F72" i="24"/>
  <c r="E72" i="24"/>
  <c r="M70" i="24"/>
  <c r="L70" i="24"/>
  <c r="K70" i="24"/>
  <c r="J70" i="24"/>
  <c r="I70" i="24"/>
  <c r="H70" i="24"/>
  <c r="G70" i="24"/>
  <c r="F70" i="24"/>
  <c r="E70" i="24"/>
  <c r="M69" i="24"/>
  <c r="L69" i="24"/>
  <c r="K69" i="24"/>
  <c r="J69" i="24"/>
  <c r="I69" i="24"/>
  <c r="H69" i="24"/>
  <c r="G69" i="24"/>
  <c r="F69" i="24"/>
  <c r="E69" i="24"/>
  <c r="M67" i="24"/>
  <c r="L67" i="24"/>
  <c r="K67" i="24"/>
  <c r="J67" i="24"/>
  <c r="I67" i="24"/>
  <c r="H67" i="24"/>
  <c r="G67" i="24"/>
  <c r="F67" i="24"/>
  <c r="E67" i="24"/>
  <c r="M66" i="24"/>
  <c r="L66" i="24"/>
  <c r="K66" i="24"/>
  <c r="J66" i="24"/>
  <c r="I66" i="24"/>
  <c r="H66" i="24"/>
  <c r="G66" i="24"/>
  <c r="F66" i="24"/>
  <c r="E66" i="24"/>
  <c r="M63" i="24"/>
  <c r="L63" i="24"/>
  <c r="K63" i="24"/>
  <c r="J63" i="24"/>
  <c r="I63" i="24"/>
  <c r="H63" i="24"/>
  <c r="G63" i="24"/>
  <c r="F63" i="24"/>
  <c r="E63" i="24"/>
  <c r="M62" i="24"/>
  <c r="L62" i="24"/>
  <c r="K62" i="24"/>
  <c r="J62" i="24"/>
  <c r="I62" i="24"/>
  <c r="H62" i="24"/>
  <c r="G62" i="24"/>
  <c r="F62" i="24"/>
  <c r="E62" i="24"/>
  <c r="M61" i="24"/>
  <c r="L61" i="24"/>
  <c r="K61" i="24"/>
  <c r="J61" i="24"/>
  <c r="I61" i="24"/>
  <c r="H61" i="24"/>
  <c r="G61" i="24"/>
  <c r="F61" i="24"/>
  <c r="E61" i="24"/>
  <c r="M60" i="24"/>
  <c r="L60" i="24"/>
  <c r="K60" i="24"/>
  <c r="J60" i="24"/>
  <c r="I60" i="24"/>
  <c r="H60" i="24"/>
  <c r="G60" i="24"/>
  <c r="F60" i="24"/>
  <c r="E60" i="24"/>
  <c r="M58" i="24"/>
  <c r="L58" i="24"/>
  <c r="K58" i="24"/>
  <c r="J58" i="24"/>
  <c r="I58" i="24"/>
  <c r="H58" i="24"/>
  <c r="G58" i="24"/>
  <c r="F58" i="24"/>
  <c r="E58" i="24"/>
  <c r="M57" i="24"/>
  <c r="L57" i="24"/>
  <c r="K57" i="24"/>
  <c r="J57" i="24"/>
  <c r="I57" i="24"/>
  <c r="H57" i="24"/>
  <c r="G57" i="24"/>
  <c r="F57" i="24"/>
  <c r="E57" i="24"/>
  <c r="M55" i="24"/>
  <c r="L55" i="24"/>
  <c r="K55" i="24"/>
  <c r="J55" i="24"/>
  <c r="I55" i="24"/>
  <c r="H55" i="24"/>
  <c r="G55" i="24"/>
  <c r="F55" i="24"/>
  <c r="E55" i="24"/>
  <c r="M54" i="24"/>
  <c r="L54" i="24"/>
  <c r="K54" i="24"/>
  <c r="J54" i="24"/>
  <c r="I54" i="24"/>
  <c r="H54" i="24"/>
  <c r="G54" i="24"/>
  <c r="F54" i="24"/>
  <c r="E54" i="24"/>
  <c r="M49" i="24"/>
  <c r="L49" i="24"/>
  <c r="K49" i="24"/>
  <c r="J49" i="24"/>
  <c r="I49" i="24"/>
  <c r="H49" i="24"/>
  <c r="G49" i="24"/>
  <c r="F49" i="24"/>
  <c r="E49" i="24"/>
  <c r="M48" i="24"/>
  <c r="L48" i="24"/>
  <c r="K48" i="24"/>
  <c r="J48" i="24"/>
  <c r="I48" i="24"/>
  <c r="H48" i="24"/>
  <c r="G48" i="24"/>
  <c r="F48" i="24"/>
  <c r="E48" i="24"/>
  <c r="M46" i="24"/>
  <c r="L46" i="24"/>
  <c r="K46" i="24"/>
  <c r="J46" i="24"/>
  <c r="I46" i="24"/>
  <c r="H46" i="24"/>
  <c r="G46" i="24"/>
  <c r="F46" i="24"/>
  <c r="E46" i="24"/>
  <c r="M45" i="24"/>
  <c r="L45" i="24"/>
  <c r="K45" i="24"/>
  <c r="J45" i="24"/>
  <c r="I45" i="24"/>
  <c r="H45" i="24"/>
  <c r="G45" i="24"/>
  <c r="F45" i="24"/>
  <c r="E45" i="24"/>
  <c r="M44" i="24"/>
  <c r="L44" i="24"/>
  <c r="K44" i="24"/>
  <c r="J44" i="24"/>
  <c r="I44" i="24"/>
  <c r="H44" i="24"/>
  <c r="G44" i="24"/>
  <c r="F44" i="24"/>
  <c r="E44" i="24"/>
  <c r="M43" i="24"/>
  <c r="L43" i="24"/>
  <c r="K43" i="24"/>
  <c r="J43" i="24"/>
  <c r="I43" i="24"/>
  <c r="H43" i="24"/>
  <c r="G43" i="24"/>
  <c r="F43" i="24"/>
  <c r="E43" i="24"/>
  <c r="M42" i="24"/>
  <c r="L42" i="24"/>
  <c r="K42" i="24"/>
  <c r="J42" i="24"/>
  <c r="I42" i="24"/>
  <c r="H42" i="24"/>
  <c r="G42" i="24"/>
  <c r="F42" i="24"/>
  <c r="E42" i="24"/>
  <c r="M41" i="24"/>
  <c r="L41" i="24"/>
  <c r="K41" i="24"/>
  <c r="J41" i="24"/>
  <c r="I41" i="24"/>
  <c r="H41" i="24"/>
  <c r="G41" i="24"/>
  <c r="F41" i="24"/>
  <c r="E41" i="24"/>
  <c r="M40" i="24"/>
  <c r="L40" i="24"/>
  <c r="K40" i="24"/>
  <c r="J40" i="24"/>
  <c r="I40" i="24"/>
  <c r="H40" i="24"/>
  <c r="G40" i="24"/>
  <c r="F40" i="24"/>
  <c r="E40" i="24"/>
  <c r="M39" i="24"/>
  <c r="L39" i="24"/>
  <c r="K39" i="24"/>
  <c r="J39" i="24"/>
  <c r="I39" i="24"/>
  <c r="H39" i="24"/>
  <c r="G39" i="24"/>
  <c r="F39" i="24"/>
  <c r="E39" i="24"/>
  <c r="M38" i="24"/>
  <c r="L38" i="24"/>
  <c r="K38" i="24"/>
  <c r="J38" i="24"/>
  <c r="I38" i="24"/>
  <c r="H38" i="24"/>
  <c r="G38" i="24"/>
  <c r="F38" i="24"/>
  <c r="E38" i="24"/>
  <c r="M37" i="24"/>
  <c r="L37" i="24"/>
  <c r="K37" i="24"/>
  <c r="J37" i="24"/>
  <c r="I37" i="24"/>
  <c r="H37" i="24"/>
  <c r="G37" i="24"/>
  <c r="F37" i="24"/>
  <c r="E37" i="24"/>
  <c r="M36" i="24"/>
  <c r="L36" i="24"/>
  <c r="K36" i="24"/>
  <c r="J36" i="24"/>
  <c r="I36" i="24"/>
  <c r="H36" i="24"/>
  <c r="G36" i="24"/>
  <c r="F36" i="24"/>
  <c r="E36" i="24"/>
  <c r="M35" i="24"/>
  <c r="L35" i="24"/>
  <c r="K35" i="24"/>
  <c r="J35" i="24"/>
  <c r="I35" i="24"/>
  <c r="H35" i="24"/>
  <c r="G35" i="24"/>
  <c r="F35" i="24"/>
  <c r="E35" i="24"/>
  <c r="M34" i="24"/>
  <c r="L34" i="24"/>
  <c r="K34" i="24"/>
  <c r="J34" i="24"/>
  <c r="I34" i="24"/>
  <c r="H34" i="24"/>
  <c r="G34" i="24"/>
  <c r="F34" i="24"/>
  <c r="E34" i="24"/>
  <c r="M33" i="24"/>
  <c r="L33" i="24"/>
  <c r="K33" i="24"/>
  <c r="J33" i="24"/>
  <c r="I33" i="24"/>
  <c r="H33" i="24"/>
  <c r="G33" i="24"/>
  <c r="F33" i="24"/>
  <c r="E33" i="24"/>
  <c r="M32" i="24"/>
  <c r="L32" i="24"/>
  <c r="K32" i="24"/>
  <c r="J32" i="24"/>
  <c r="I32" i="24"/>
  <c r="H32" i="24"/>
  <c r="G32" i="24"/>
  <c r="F32" i="24"/>
  <c r="E32" i="24"/>
  <c r="M31" i="24"/>
  <c r="L31" i="24"/>
  <c r="K31" i="24"/>
  <c r="J31" i="24"/>
  <c r="I31" i="24"/>
  <c r="H31" i="24"/>
  <c r="G31" i="24"/>
  <c r="F31" i="24"/>
  <c r="E31" i="24"/>
  <c r="M30" i="24"/>
  <c r="L30" i="24"/>
  <c r="K30" i="24"/>
  <c r="J30" i="24"/>
  <c r="I30" i="24"/>
  <c r="H30" i="24"/>
  <c r="G30" i="24"/>
  <c r="F30" i="24"/>
  <c r="E30" i="24"/>
  <c r="M29" i="24"/>
  <c r="L29" i="24"/>
  <c r="K29" i="24"/>
  <c r="J29" i="24"/>
  <c r="I29" i="24"/>
  <c r="H29" i="24"/>
  <c r="G29" i="24"/>
  <c r="F29" i="24"/>
  <c r="E29" i="24"/>
  <c r="M28" i="24"/>
  <c r="L28" i="24"/>
  <c r="K28" i="24"/>
  <c r="J28" i="24"/>
  <c r="I28" i="24"/>
  <c r="H28" i="24"/>
  <c r="G28" i="24"/>
  <c r="F28" i="24"/>
  <c r="E28" i="24"/>
  <c r="M27" i="24"/>
  <c r="L27" i="24"/>
  <c r="K27" i="24"/>
  <c r="J27" i="24"/>
  <c r="I27" i="24"/>
  <c r="H27" i="24"/>
  <c r="G27" i="24"/>
  <c r="F27" i="24"/>
  <c r="E27" i="24"/>
  <c r="M26" i="24"/>
  <c r="L26" i="24"/>
  <c r="K26" i="24"/>
  <c r="J26" i="24"/>
  <c r="I26" i="24"/>
  <c r="H26" i="24"/>
  <c r="G26" i="24"/>
  <c r="F26" i="24"/>
  <c r="E26" i="24"/>
  <c r="M25" i="24"/>
  <c r="L25" i="24"/>
  <c r="K25" i="24"/>
  <c r="J25" i="24"/>
  <c r="I25" i="24"/>
  <c r="H25" i="24"/>
  <c r="G25" i="24"/>
  <c r="F25" i="24"/>
  <c r="E25" i="24"/>
  <c r="M24" i="24"/>
  <c r="L24" i="24"/>
  <c r="K24" i="24"/>
  <c r="J24" i="24"/>
  <c r="I24" i="24"/>
  <c r="H24" i="24"/>
  <c r="G24" i="24"/>
  <c r="F24" i="24"/>
  <c r="E24" i="24"/>
  <c r="M23" i="24"/>
  <c r="L23" i="24"/>
  <c r="K23" i="24"/>
  <c r="J23" i="24"/>
  <c r="I23" i="24"/>
  <c r="H23" i="24"/>
  <c r="G23" i="24"/>
  <c r="F23" i="24"/>
  <c r="E23" i="24"/>
  <c r="M22" i="24"/>
  <c r="L22" i="24"/>
  <c r="K22" i="24"/>
  <c r="J22" i="24"/>
  <c r="I22" i="24"/>
  <c r="H22" i="24"/>
  <c r="G22" i="24"/>
  <c r="F22" i="24"/>
  <c r="E22" i="24"/>
  <c r="M21" i="24"/>
  <c r="L21" i="24"/>
  <c r="K21" i="24"/>
  <c r="J21" i="24"/>
  <c r="I21" i="24"/>
  <c r="H21" i="24"/>
  <c r="G21" i="24"/>
  <c r="F21" i="24"/>
  <c r="E21" i="24"/>
  <c r="M20" i="24"/>
  <c r="L20" i="24"/>
  <c r="K20" i="24"/>
  <c r="J20" i="24"/>
  <c r="I20" i="24"/>
  <c r="H20" i="24"/>
  <c r="G20" i="24"/>
  <c r="F20" i="24"/>
  <c r="E20" i="24"/>
  <c r="M19" i="24"/>
  <c r="L19" i="24"/>
  <c r="K19" i="24"/>
  <c r="J19" i="24"/>
  <c r="I19" i="24"/>
  <c r="H19" i="24"/>
  <c r="G19" i="24"/>
  <c r="F19" i="24"/>
  <c r="E19" i="24"/>
  <c r="M18" i="24"/>
  <c r="L18" i="24"/>
  <c r="K18" i="24"/>
  <c r="J18" i="24"/>
  <c r="I18" i="24"/>
  <c r="H18" i="24"/>
  <c r="G18" i="24"/>
  <c r="F18" i="24"/>
  <c r="E18" i="24"/>
  <c r="M17" i="24"/>
  <c r="L17" i="24"/>
  <c r="K17" i="24"/>
  <c r="J17" i="24"/>
  <c r="I17" i="24"/>
  <c r="H17" i="24"/>
  <c r="G17" i="24"/>
  <c r="F17" i="24"/>
  <c r="E17" i="24"/>
  <c r="M16" i="24"/>
  <c r="L16" i="24"/>
  <c r="K16" i="24"/>
  <c r="J16" i="24"/>
  <c r="I16" i="24"/>
  <c r="H16" i="24"/>
  <c r="G16" i="24"/>
  <c r="F16" i="24"/>
  <c r="E16" i="24"/>
  <c r="M15" i="24"/>
  <c r="L15" i="24"/>
  <c r="K15" i="24"/>
  <c r="J15" i="24"/>
  <c r="I15" i="24"/>
  <c r="H15" i="24"/>
  <c r="G15" i="24"/>
  <c r="F15" i="24"/>
  <c r="E15" i="24"/>
  <c r="M14" i="24"/>
  <c r="L14" i="24"/>
  <c r="K14" i="24"/>
  <c r="J14" i="24"/>
  <c r="I14" i="24"/>
  <c r="H14" i="24"/>
  <c r="G14" i="24"/>
  <c r="F14" i="24"/>
  <c r="E14" i="24"/>
  <c r="M13" i="24"/>
  <c r="L13" i="24"/>
  <c r="K13" i="24"/>
  <c r="J13" i="24"/>
  <c r="I13" i="24"/>
  <c r="H13" i="24"/>
  <c r="G13" i="24"/>
  <c r="F13" i="24"/>
  <c r="E13" i="24"/>
  <c r="M12" i="24"/>
  <c r="L12" i="24"/>
  <c r="K12" i="24"/>
  <c r="J12" i="24"/>
  <c r="I12" i="24"/>
  <c r="H12" i="24"/>
  <c r="G12" i="24"/>
  <c r="F12" i="24"/>
  <c r="E12" i="24"/>
  <c r="M11" i="24"/>
  <c r="L11" i="24"/>
  <c r="K11" i="24"/>
  <c r="J11" i="24"/>
  <c r="I11" i="24"/>
  <c r="H11" i="24"/>
  <c r="G11" i="24"/>
  <c r="F11" i="24"/>
  <c r="E11" i="24"/>
  <c r="M10" i="24"/>
  <c r="L10" i="24"/>
  <c r="K10" i="24"/>
  <c r="J10" i="24"/>
  <c r="I10" i="24"/>
  <c r="H10" i="24"/>
  <c r="G10" i="24"/>
  <c r="F10" i="24"/>
  <c r="E10" i="24"/>
  <c r="M9" i="24"/>
  <c r="L9" i="24"/>
  <c r="K9" i="24"/>
  <c r="J9" i="24"/>
  <c r="I9" i="24"/>
  <c r="H9" i="24"/>
  <c r="G9" i="24"/>
  <c r="F9" i="24"/>
  <c r="E9" i="24"/>
  <c r="M7" i="24"/>
  <c r="L7" i="24"/>
  <c r="K7" i="24"/>
  <c r="J7" i="24"/>
  <c r="I7" i="24"/>
  <c r="H7" i="24"/>
  <c r="G7" i="24"/>
  <c r="F7" i="24"/>
  <c r="E7" i="24"/>
  <c r="M6" i="24"/>
  <c r="L6" i="24"/>
  <c r="K6" i="24"/>
  <c r="J6" i="24"/>
  <c r="I6" i="24"/>
  <c r="H6" i="24"/>
  <c r="G6" i="24"/>
  <c r="F6" i="24"/>
  <c r="E6" i="24"/>
  <c r="A1" i="24"/>
  <c r="M90" i="34"/>
  <c r="L90" i="34"/>
  <c r="K90" i="34"/>
  <c r="J90" i="34"/>
  <c r="I90" i="34"/>
  <c r="H90" i="34"/>
  <c r="G90" i="34"/>
  <c r="F90" i="34"/>
  <c r="E90" i="34"/>
  <c r="M88" i="34"/>
  <c r="L88" i="34"/>
  <c r="K88" i="34"/>
  <c r="J88" i="34"/>
  <c r="I88" i="34"/>
  <c r="H88" i="34"/>
  <c r="G88" i="34"/>
  <c r="F88" i="34"/>
  <c r="E88" i="34"/>
  <c r="M87" i="34"/>
  <c r="L87" i="34"/>
  <c r="K87" i="34"/>
  <c r="J87" i="34"/>
  <c r="I87" i="34"/>
  <c r="H87" i="34"/>
  <c r="G87" i="34"/>
  <c r="F87" i="34"/>
  <c r="E87" i="34"/>
  <c r="M86" i="34"/>
  <c r="L86" i="34"/>
  <c r="K86" i="34"/>
  <c r="J86" i="34"/>
  <c r="I86" i="34"/>
  <c r="H86" i="34"/>
  <c r="G86" i="34"/>
  <c r="F86" i="34"/>
  <c r="E86" i="34"/>
  <c r="M85" i="34"/>
  <c r="L85" i="34"/>
  <c r="K85" i="34"/>
  <c r="J85" i="34"/>
  <c r="I85" i="34"/>
  <c r="H85" i="34"/>
  <c r="G85" i="34"/>
  <c r="F85" i="34"/>
  <c r="E85" i="34"/>
  <c r="M84" i="34"/>
  <c r="L84" i="34"/>
  <c r="K84" i="34"/>
  <c r="J84" i="34"/>
  <c r="I84" i="34"/>
  <c r="H84" i="34"/>
  <c r="G84" i="34"/>
  <c r="F84" i="34"/>
  <c r="E84" i="34"/>
  <c r="M83" i="34"/>
  <c r="L83" i="34"/>
  <c r="K83" i="34"/>
  <c r="J83" i="34"/>
  <c r="I83" i="34"/>
  <c r="H83" i="34"/>
  <c r="G83" i="34"/>
  <c r="F83" i="34"/>
  <c r="E83" i="34"/>
  <c r="M82" i="34"/>
  <c r="L82" i="34"/>
  <c r="K82" i="34"/>
  <c r="J82" i="34"/>
  <c r="I82" i="34"/>
  <c r="H82" i="34"/>
  <c r="G82" i="34"/>
  <c r="F82" i="34"/>
  <c r="E82" i="34"/>
  <c r="M80" i="34"/>
  <c r="L80" i="34"/>
  <c r="K80" i="34"/>
  <c r="J80" i="34"/>
  <c r="I80" i="34"/>
  <c r="H80" i="34"/>
  <c r="G80" i="34"/>
  <c r="F80" i="34"/>
  <c r="E80" i="34"/>
  <c r="M79" i="34"/>
  <c r="L79" i="34"/>
  <c r="K79" i="34"/>
  <c r="J79" i="34"/>
  <c r="I79" i="34"/>
  <c r="H79" i="34"/>
  <c r="G79" i="34"/>
  <c r="F79" i="34"/>
  <c r="E79" i="34"/>
  <c r="M75" i="34"/>
  <c r="L75" i="34"/>
  <c r="K75" i="34"/>
  <c r="J75" i="34"/>
  <c r="I75" i="34"/>
  <c r="H75" i="34"/>
  <c r="G75" i="34"/>
  <c r="F75" i="34"/>
  <c r="E75" i="34"/>
  <c r="M74" i="34"/>
  <c r="L74" i="34"/>
  <c r="K74" i="34"/>
  <c r="J74" i="34"/>
  <c r="I74" i="34"/>
  <c r="H74" i="34"/>
  <c r="G74" i="34"/>
  <c r="F74" i="34"/>
  <c r="E74" i="34"/>
  <c r="M72" i="34"/>
  <c r="L72" i="34"/>
  <c r="K72" i="34"/>
  <c r="J72" i="34"/>
  <c r="I72" i="34"/>
  <c r="H72" i="34"/>
  <c r="G72" i="34"/>
  <c r="F72" i="34"/>
  <c r="E72" i="34"/>
  <c r="M70" i="34"/>
  <c r="L70" i="34"/>
  <c r="K70" i="34"/>
  <c r="J70" i="34"/>
  <c r="I70" i="34"/>
  <c r="H70" i="34"/>
  <c r="G70" i="34"/>
  <c r="F70" i="34"/>
  <c r="E70" i="34"/>
  <c r="M69" i="34"/>
  <c r="L69" i="34"/>
  <c r="K69" i="34"/>
  <c r="J69" i="34"/>
  <c r="I69" i="34"/>
  <c r="H69" i="34"/>
  <c r="G69" i="34"/>
  <c r="F69" i="34"/>
  <c r="E69" i="34"/>
  <c r="M67" i="34"/>
  <c r="L67" i="34"/>
  <c r="K67" i="34"/>
  <c r="J67" i="34"/>
  <c r="I67" i="34"/>
  <c r="H67" i="34"/>
  <c r="G67" i="34"/>
  <c r="F67" i="34"/>
  <c r="E67" i="34"/>
  <c r="M66" i="34"/>
  <c r="L66" i="34"/>
  <c r="K66" i="34"/>
  <c r="J66" i="34"/>
  <c r="I66" i="34"/>
  <c r="H66" i="34"/>
  <c r="G66" i="34"/>
  <c r="F66" i="34"/>
  <c r="E66" i="34"/>
  <c r="M63" i="34"/>
  <c r="L63" i="34"/>
  <c r="K63" i="34"/>
  <c r="J63" i="34"/>
  <c r="I63" i="34"/>
  <c r="H63" i="34"/>
  <c r="G63" i="34"/>
  <c r="F63" i="34"/>
  <c r="E63" i="34"/>
  <c r="M62" i="34"/>
  <c r="L62" i="34"/>
  <c r="K62" i="34"/>
  <c r="J62" i="34"/>
  <c r="I62" i="34"/>
  <c r="H62" i="34"/>
  <c r="G62" i="34"/>
  <c r="F62" i="34"/>
  <c r="E62" i="34"/>
  <c r="M61" i="34"/>
  <c r="L61" i="34"/>
  <c r="K61" i="34"/>
  <c r="J61" i="34"/>
  <c r="I61" i="34"/>
  <c r="H61" i="34"/>
  <c r="G61" i="34"/>
  <c r="F61" i="34"/>
  <c r="E61" i="34"/>
  <c r="M60" i="34"/>
  <c r="L60" i="34"/>
  <c r="K60" i="34"/>
  <c r="J60" i="34"/>
  <c r="I60" i="34"/>
  <c r="H60" i="34"/>
  <c r="G60" i="34"/>
  <c r="F60" i="34"/>
  <c r="E60" i="34"/>
  <c r="M58" i="34"/>
  <c r="L58" i="34"/>
  <c r="K58" i="34"/>
  <c r="J58" i="34"/>
  <c r="I58" i="34"/>
  <c r="H58" i="34"/>
  <c r="G58" i="34"/>
  <c r="F58" i="34"/>
  <c r="E58" i="34"/>
  <c r="M57" i="34"/>
  <c r="L57" i="34"/>
  <c r="K57" i="34"/>
  <c r="J57" i="34"/>
  <c r="I57" i="34"/>
  <c r="H57" i="34"/>
  <c r="G57" i="34"/>
  <c r="F57" i="34"/>
  <c r="E57" i="34"/>
  <c r="M55" i="34"/>
  <c r="L55" i="34"/>
  <c r="K55" i="34"/>
  <c r="J55" i="34"/>
  <c r="I55" i="34"/>
  <c r="H55" i="34"/>
  <c r="G55" i="34"/>
  <c r="F55" i="34"/>
  <c r="E55" i="34"/>
  <c r="M54" i="34"/>
  <c r="L54" i="34"/>
  <c r="K54" i="34"/>
  <c r="J54" i="34"/>
  <c r="I54" i="34"/>
  <c r="H54" i="34"/>
  <c r="G54" i="34"/>
  <c r="F54" i="34"/>
  <c r="E54" i="34"/>
  <c r="M49" i="34"/>
  <c r="L49" i="34"/>
  <c r="K49" i="34"/>
  <c r="J49" i="34"/>
  <c r="I49" i="34"/>
  <c r="H49" i="34"/>
  <c r="G49" i="34"/>
  <c r="F49" i="34"/>
  <c r="E49" i="34"/>
  <c r="M48" i="34"/>
  <c r="L48" i="34"/>
  <c r="K48" i="34"/>
  <c r="J48" i="34"/>
  <c r="I48" i="34"/>
  <c r="H48" i="34"/>
  <c r="G48" i="34"/>
  <c r="F48" i="34"/>
  <c r="E48" i="34"/>
  <c r="M46" i="34"/>
  <c r="L46" i="34"/>
  <c r="K46" i="34"/>
  <c r="J46" i="34"/>
  <c r="I46" i="34"/>
  <c r="H46" i="34"/>
  <c r="G46" i="34"/>
  <c r="F46" i="34"/>
  <c r="E46" i="34"/>
  <c r="M45" i="34"/>
  <c r="L45" i="34"/>
  <c r="K45" i="34"/>
  <c r="J45" i="34"/>
  <c r="I45" i="34"/>
  <c r="H45" i="34"/>
  <c r="G45" i="34"/>
  <c r="F45" i="34"/>
  <c r="E45" i="34"/>
  <c r="M44" i="34"/>
  <c r="L44" i="34"/>
  <c r="K44" i="34"/>
  <c r="J44" i="34"/>
  <c r="I44" i="34"/>
  <c r="H44" i="34"/>
  <c r="G44" i="34"/>
  <c r="F44" i="34"/>
  <c r="E44" i="34"/>
  <c r="M43" i="34"/>
  <c r="L43" i="34"/>
  <c r="K43" i="34"/>
  <c r="J43" i="34"/>
  <c r="I43" i="34"/>
  <c r="H43" i="34"/>
  <c r="G43" i="34"/>
  <c r="F43" i="34"/>
  <c r="E43" i="34"/>
  <c r="M42" i="34"/>
  <c r="L42" i="34"/>
  <c r="K42" i="34"/>
  <c r="J42" i="34"/>
  <c r="I42" i="34"/>
  <c r="H42" i="34"/>
  <c r="G42" i="34"/>
  <c r="F42" i="34"/>
  <c r="E42" i="34"/>
  <c r="M41" i="34"/>
  <c r="L41" i="34"/>
  <c r="K41" i="34"/>
  <c r="J41" i="34"/>
  <c r="I41" i="34"/>
  <c r="H41" i="34"/>
  <c r="G41" i="34"/>
  <c r="F41" i="34"/>
  <c r="E41" i="34"/>
  <c r="M40" i="34"/>
  <c r="L40" i="34"/>
  <c r="K40" i="34"/>
  <c r="J40" i="34"/>
  <c r="I40" i="34"/>
  <c r="H40" i="34"/>
  <c r="G40" i="34"/>
  <c r="F40" i="34"/>
  <c r="E40" i="34"/>
  <c r="M39" i="34"/>
  <c r="L39" i="34"/>
  <c r="K39" i="34"/>
  <c r="J39" i="34"/>
  <c r="I39" i="34"/>
  <c r="H39" i="34"/>
  <c r="G39" i="34"/>
  <c r="F39" i="34"/>
  <c r="E39" i="34"/>
  <c r="M38" i="34"/>
  <c r="L38" i="34"/>
  <c r="K38" i="34"/>
  <c r="J38" i="34"/>
  <c r="I38" i="34"/>
  <c r="H38" i="34"/>
  <c r="G38" i="34"/>
  <c r="F38" i="34"/>
  <c r="E38" i="34"/>
  <c r="M37" i="34"/>
  <c r="L37" i="34"/>
  <c r="K37" i="34"/>
  <c r="J37" i="34"/>
  <c r="I37" i="34"/>
  <c r="H37" i="34"/>
  <c r="G37" i="34"/>
  <c r="F37" i="34"/>
  <c r="E37" i="34"/>
  <c r="M36" i="34"/>
  <c r="L36" i="34"/>
  <c r="K36" i="34"/>
  <c r="J36" i="34"/>
  <c r="I36" i="34"/>
  <c r="H36" i="34"/>
  <c r="G36" i="34"/>
  <c r="F36" i="34"/>
  <c r="E36" i="34"/>
  <c r="M35" i="34"/>
  <c r="L35" i="34"/>
  <c r="K35" i="34"/>
  <c r="J35" i="34"/>
  <c r="I35" i="34"/>
  <c r="H35" i="34"/>
  <c r="G35" i="34"/>
  <c r="F35" i="34"/>
  <c r="E35" i="34"/>
  <c r="M34" i="34"/>
  <c r="L34" i="34"/>
  <c r="K34" i="34"/>
  <c r="J34" i="34"/>
  <c r="I34" i="34"/>
  <c r="H34" i="34"/>
  <c r="G34" i="34"/>
  <c r="F34" i="34"/>
  <c r="E34" i="34"/>
  <c r="M33" i="34"/>
  <c r="L33" i="34"/>
  <c r="K33" i="34"/>
  <c r="J33" i="34"/>
  <c r="I33" i="34"/>
  <c r="H33" i="34"/>
  <c r="G33" i="34"/>
  <c r="F33" i="34"/>
  <c r="E33" i="34"/>
  <c r="M32" i="34"/>
  <c r="L32" i="34"/>
  <c r="K32" i="34"/>
  <c r="J32" i="34"/>
  <c r="I32" i="34"/>
  <c r="H32" i="34"/>
  <c r="G32" i="34"/>
  <c r="F32" i="34"/>
  <c r="E32" i="34"/>
  <c r="M31" i="34"/>
  <c r="L31" i="34"/>
  <c r="K31" i="34"/>
  <c r="J31" i="34"/>
  <c r="I31" i="34"/>
  <c r="H31" i="34"/>
  <c r="G31" i="34"/>
  <c r="F31" i="34"/>
  <c r="E31" i="34"/>
  <c r="M30" i="34"/>
  <c r="L30" i="34"/>
  <c r="K30" i="34"/>
  <c r="J30" i="34"/>
  <c r="I30" i="34"/>
  <c r="H30" i="34"/>
  <c r="G30" i="34"/>
  <c r="F30" i="34"/>
  <c r="E30" i="34"/>
  <c r="M29" i="34"/>
  <c r="L29" i="34"/>
  <c r="K29" i="34"/>
  <c r="J29" i="34"/>
  <c r="I29" i="34"/>
  <c r="H29" i="34"/>
  <c r="G29" i="34"/>
  <c r="F29" i="34"/>
  <c r="E29" i="34"/>
  <c r="M28" i="34"/>
  <c r="L28" i="34"/>
  <c r="K28" i="34"/>
  <c r="J28" i="34"/>
  <c r="I28" i="34"/>
  <c r="H28" i="34"/>
  <c r="G28" i="34"/>
  <c r="F28" i="34"/>
  <c r="E28" i="34"/>
  <c r="M27" i="34"/>
  <c r="L27" i="34"/>
  <c r="K27" i="34"/>
  <c r="J27" i="34"/>
  <c r="I27" i="34"/>
  <c r="H27" i="34"/>
  <c r="G27" i="34"/>
  <c r="F27" i="34"/>
  <c r="E27" i="34"/>
  <c r="M26" i="34"/>
  <c r="L26" i="34"/>
  <c r="K26" i="34"/>
  <c r="J26" i="34"/>
  <c r="I26" i="34"/>
  <c r="H26" i="34"/>
  <c r="G26" i="34"/>
  <c r="F26" i="34"/>
  <c r="E26" i="34"/>
  <c r="M25" i="34"/>
  <c r="L25" i="34"/>
  <c r="K25" i="34"/>
  <c r="J25" i="34"/>
  <c r="I25" i="34"/>
  <c r="H25" i="34"/>
  <c r="G25" i="34"/>
  <c r="F25" i="34"/>
  <c r="E25" i="34"/>
  <c r="M24" i="34"/>
  <c r="L24" i="34"/>
  <c r="K24" i="34"/>
  <c r="J24" i="34"/>
  <c r="I24" i="34"/>
  <c r="H24" i="34"/>
  <c r="G24" i="34"/>
  <c r="F24" i="34"/>
  <c r="E24" i="34"/>
  <c r="M23" i="34"/>
  <c r="L23" i="34"/>
  <c r="K23" i="34"/>
  <c r="J23" i="34"/>
  <c r="I23" i="34"/>
  <c r="H23" i="34"/>
  <c r="G23" i="34"/>
  <c r="F23" i="34"/>
  <c r="E23" i="34"/>
  <c r="M22" i="34"/>
  <c r="L22" i="34"/>
  <c r="K22" i="34"/>
  <c r="J22" i="34"/>
  <c r="I22" i="34"/>
  <c r="H22" i="34"/>
  <c r="G22" i="34"/>
  <c r="F22" i="34"/>
  <c r="E22" i="34"/>
  <c r="M21" i="34"/>
  <c r="L21" i="34"/>
  <c r="K21" i="34"/>
  <c r="J21" i="34"/>
  <c r="I21" i="34"/>
  <c r="H21" i="34"/>
  <c r="G21" i="34"/>
  <c r="F21" i="34"/>
  <c r="E21" i="34"/>
  <c r="M20" i="34"/>
  <c r="L20" i="34"/>
  <c r="K20" i="34"/>
  <c r="J20" i="34"/>
  <c r="I20" i="34"/>
  <c r="H20" i="34"/>
  <c r="G20" i="34"/>
  <c r="F20" i="34"/>
  <c r="E20" i="34"/>
  <c r="M19" i="34"/>
  <c r="L19" i="34"/>
  <c r="K19" i="34"/>
  <c r="J19" i="34"/>
  <c r="I19" i="34"/>
  <c r="H19" i="34"/>
  <c r="G19" i="34"/>
  <c r="F19" i="34"/>
  <c r="E19" i="34"/>
  <c r="M18" i="34"/>
  <c r="L18" i="34"/>
  <c r="K18" i="34"/>
  <c r="J18" i="34"/>
  <c r="I18" i="34"/>
  <c r="H18" i="34"/>
  <c r="G18" i="34"/>
  <c r="F18" i="34"/>
  <c r="E18" i="34"/>
  <c r="M17" i="34"/>
  <c r="L17" i="34"/>
  <c r="K17" i="34"/>
  <c r="J17" i="34"/>
  <c r="I17" i="34"/>
  <c r="H17" i="34"/>
  <c r="G17" i="34"/>
  <c r="F17" i="34"/>
  <c r="E17" i="34"/>
  <c r="M16" i="34"/>
  <c r="L16" i="34"/>
  <c r="K16" i="34"/>
  <c r="J16" i="34"/>
  <c r="I16" i="34"/>
  <c r="H16" i="34"/>
  <c r="G16" i="34"/>
  <c r="F16" i="34"/>
  <c r="E16" i="34"/>
  <c r="M15" i="34"/>
  <c r="L15" i="34"/>
  <c r="K15" i="34"/>
  <c r="J15" i="34"/>
  <c r="I15" i="34"/>
  <c r="H15" i="34"/>
  <c r="G15" i="34"/>
  <c r="F15" i="34"/>
  <c r="E15" i="34"/>
  <c r="M14" i="34"/>
  <c r="L14" i="34"/>
  <c r="K14" i="34"/>
  <c r="J14" i="34"/>
  <c r="I14" i="34"/>
  <c r="H14" i="34"/>
  <c r="G14" i="34"/>
  <c r="F14" i="34"/>
  <c r="E14" i="34"/>
  <c r="M13" i="34"/>
  <c r="L13" i="34"/>
  <c r="K13" i="34"/>
  <c r="J13" i="34"/>
  <c r="I13" i="34"/>
  <c r="H13" i="34"/>
  <c r="G13" i="34"/>
  <c r="F13" i="34"/>
  <c r="E13" i="34"/>
  <c r="M12" i="34"/>
  <c r="L12" i="34"/>
  <c r="K12" i="34"/>
  <c r="J12" i="34"/>
  <c r="I12" i="34"/>
  <c r="H12" i="34"/>
  <c r="G12" i="34"/>
  <c r="F12" i="34"/>
  <c r="E12" i="34"/>
  <c r="M11" i="34"/>
  <c r="L11" i="34"/>
  <c r="K11" i="34"/>
  <c r="J11" i="34"/>
  <c r="I11" i="34"/>
  <c r="H11" i="34"/>
  <c r="G11" i="34"/>
  <c r="F11" i="34"/>
  <c r="E11" i="34"/>
  <c r="M10" i="34"/>
  <c r="L10" i="34"/>
  <c r="K10" i="34"/>
  <c r="J10" i="34"/>
  <c r="I10" i="34"/>
  <c r="H10" i="34"/>
  <c r="G10" i="34"/>
  <c r="F10" i="34"/>
  <c r="E10" i="34"/>
  <c r="M9" i="34"/>
  <c r="L9" i="34"/>
  <c r="K9" i="34"/>
  <c r="J9" i="34"/>
  <c r="I9" i="34"/>
  <c r="H9" i="34"/>
  <c r="G9" i="34"/>
  <c r="F9" i="34"/>
  <c r="E9" i="34"/>
  <c r="M7" i="34"/>
  <c r="L7" i="34"/>
  <c r="K7" i="34"/>
  <c r="J7" i="34"/>
  <c r="I7" i="34"/>
  <c r="H7" i="34"/>
  <c r="G7" i="34"/>
  <c r="F7" i="34"/>
  <c r="E7" i="34"/>
  <c r="M6" i="34"/>
  <c r="L6" i="34"/>
  <c r="K6" i="34"/>
  <c r="J6" i="34"/>
  <c r="I6" i="34"/>
  <c r="H6" i="34"/>
  <c r="G6" i="34"/>
  <c r="F6" i="34"/>
  <c r="E6" i="34"/>
  <c r="A1" i="34"/>
  <c r="M39" i="33"/>
  <c r="L39" i="33"/>
  <c r="K39" i="33"/>
  <c r="J39" i="33"/>
  <c r="I39" i="33"/>
  <c r="H39" i="33"/>
  <c r="G39" i="33"/>
  <c r="F39" i="33"/>
  <c r="E39" i="33"/>
  <c r="M38" i="33"/>
  <c r="L38" i="33"/>
  <c r="K38" i="33"/>
  <c r="J38" i="33"/>
  <c r="I38" i="33"/>
  <c r="H38" i="33"/>
  <c r="G38" i="33"/>
  <c r="F38" i="33"/>
  <c r="E38" i="33"/>
  <c r="M37" i="33"/>
  <c r="L37" i="33"/>
  <c r="K37" i="33"/>
  <c r="J37" i="33"/>
  <c r="I37" i="33"/>
  <c r="H37" i="33"/>
  <c r="G37" i="33"/>
  <c r="F37" i="33"/>
  <c r="E37" i="33"/>
  <c r="M34" i="33"/>
  <c r="L34" i="33"/>
  <c r="K34" i="33"/>
  <c r="J34" i="33"/>
  <c r="I34" i="33"/>
  <c r="H34" i="33"/>
  <c r="G34" i="33"/>
  <c r="F34" i="33"/>
  <c r="E34" i="33"/>
  <c r="M33" i="33"/>
  <c r="L33" i="33"/>
  <c r="K33" i="33"/>
  <c r="J33" i="33"/>
  <c r="I33" i="33"/>
  <c r="H33" i="33"/>
  <c r="G33" i="33"/>
  <c r="F33" i="33"/>
  <c r="E33" i="33"/>
  <c r="M32" i="33"/>
  <c r="L32" i="33"/>
  <c r="K32" i="33"/>
  <c r="J32" i="33"/>
  <c r="I32" i="33"/>
  <c r="H32" i="33"/>
  <c r="G32" i="33"/>
  <c r="F32" i="33"/>
  <c r="E32" i="33"/>
  <c r="M29" i="33"/>
  <c r="L29" i="33"/>
  <c r="K29" i="33"/>
  <c r="J29" i="33"/>
  <c r="I29" i="33"/>
  <c r="H29" i="33"/>
  <c r="G29" i="33"/>
  <c r="F29" i="33"/>
  <c r="E29" i="33"/>
  <c r="M27" i="33"/>
  <c r="L27" i="33"/>
  <c r="K27" i="33"/>
  <c r="J27" i="33"/>
  <c r="I27" i="33"/>
  <c r="H27" i="33"/>
  <c r="G27" i="33"/>
  <c r="F27" i="33"/>
  <c r="E27" i="33"/>
  <c r="M26" i="33"/>
  <c r="L26" i="33"/>
  <c r="K26" i="33"/>
  <c r="J26" i="33"/>
  <c r="I26" i="33"/>
  <c r="H26" i="33"/>
  <c r="G26" i="33"/>
  <c r="F26" i="33"/>
  <c r="E26" i="33"/>
  <c r="M25" i="33"/>
  <c r="L25" i="33"/>
  <c r="K25" i="33"/>
  <c r="J25" i="33"/>
  <c r="I25" i="33"/>
  <c r="H25" i="33"/>
  <c r="G25" i="33"/>
  <c r="F25" i="33"/>
  <c r="E25" i="33"/>
  <c r="M24" i="33"/>
  <c r="L24" i="33"/>
  <c r="K24" i="33"/>
  <c r="J24" i="33"/>
  <c r="I24" i="33"/>
  <c r="H24" i="33"/>
  <c r="G24" i="33"/>
  <c r="F24" i="33"/>
  <c r="E24" i="33"/>
  <c r="M23" i="33"/>
  <c r="L23" i="33"/>
  <c r="K23" i="33"/>
  <c r="J23" i="33"/>
  <c r="I23" i="33"/>
  <c r="H23" i="33"/>
  <c r="G23" i="33"/>
  <c r="F23" i="33"/>
  <c r="E23" i="33"/>
  <c r="M22" i="33"/>
  <c r="L22" i="33"/>
  <c r="K22" i="33"/>
  <c r="J22" i="33"/>
  <c r="I22" i="33"/>
  <c r="H22" i="33"/>
  <c r="G22" i="33"/>
  <c r="F22" i="33"/>
  <c r="E22" i="33"/>
  <c r="M19" i="33"/>
  <c r="L19" i="33"/>
  <c r="K19" i="33"/>
  <c r="J19" i="33"/>
  <c r="I19" i="33"/>
  <c r="H19" i="33"/>
  <c r="G19" i="33"/>
  <c r="F19" i="33"/>
  <c r="E19" i="33"/>
  <c r="M18" i="33"/>
  <c r="L18" i="33"/>
  <c r="K18" i="33"/>
  <c r="J18" i="33"/>
  <c r="I18" i="33"/>
  <c r="H18" i="33"/>
  <c r="G18" i="33"/>
  <c r="F18" i="33"/>
  <c r="E18" i="33"/>
  <c r="B18" i="33"/>
  <c r="M17" i="33"/>
  <c r="L17" i="33"/>
  <c r="K17" i="33"/>
  <c r="J17" i="33"/>
  <c r="I17" i="33"/>
  <c r="H17" i="33"/>
  <c r="G17" i="33"/>
  <c r="F17" i="33"/>
  <c r="E17" i="33"/>
  <c r="B17" i="33"/>
  <c r="M16" i="33"/>
  <c r="L16" i="33"/>
  <c r="K16" i="33"/>
  <c r="J16" i="33"/>
  <c r="I16" i="33"/>
  <c r="H16" i="33"/>
  <c r="G16" i="33"/>
  <c r="F16" i="33"/>
  <c r="E16" i="33"/>
  <c r="B16" i="33"/>
  <c r="M15" i="33"/>
  <c r="L15" i="33"/>
  <c r="K15" i="33"/>
  <c r="J15" i="33"/>
  <c r="I15" i="33"/>
  <c r="H15" i="33"/>
  <c r="G15" i="33"/>
  <c r="F15" i="33"/>
  <c r="E15" i="33"/>
  <c r="B15" i="33"/>
  <c r="M13" i="33"/>
  <c r="L13" i="33"/>
  <c r="K13" i="33"/>
  <c r="J13" i="33"/>
  <c r="I13" i="33"/>
  <c r="H13" i="33"/>
  <c r="G13" i="33"/>
  <c r="F13" i="33"/>
  <c r="E13" i="33"/>
  <c r="M12" i="33"/>
  <c r="L12" i="33"/>
  <c r="K12" i="33"/>
  <c r="J12" i="33"/>
  <c r="I12" i="33"/>
  <c r="H12" i="33"/>
  <c r="G12" i="33"/>
  <c r="F12" i="33"/>
  <c r="E12" i="33"/>
  <c r="M11" i="33"/>
  <c r="L11" i="33"/>
  <c r="K11" i="33"/>
  <c r="J11" i="33"/>
  <c r="I11" i="33"/>
  <c r="H11" i="33"/>
  <c r="G11" i="33"/>
  <c r="F11" i="33"/>
  <c r="E11" i="33"/>
  <c r="M8" i="33"/>
  <c r="L8" i="33"/>
  <c r="K8" i="33"/>
  <c r="J8" i="33"/>
  <c r="I8" i="33"/>
  <c r="H8" i="33"/>
  <c r="G8" i="33"/>
  <c r="F8" i="33"/>
  <c r="E8" i="33"/>
  <c r="M7" i="33"/>
  <c r="L7" i="33"/>
  <c r="K7" i="33"/>
  <c r="J7" i="33"/>
  <c r="I7" i="33"/>
  <c r="H7" i="33"/>
  <c r="G7" i="33"/>
  <c r="F7" i="33"/>
  <c r="E7" i="33"/>
  <c r="M6" i="33"/>
  <c r="L6" i="33"/>
  <c r="K6" i="33"/>
  <c r="J6" i="33"/>
  <c r="I6" i="33"/>
  <c r="H6" i="33"/>
  <c r="G6" i="33"/>
  <c r="F6" i="33"/>
  <c r="E6" i="33"/>
  <c r="M5" i="33"/>
  <c r="L5" i="33"/>
  <c r="K5" i="33"/>
  <c r="J5" i="33"/>
  <c r="I5" i="33"/>
  <c r="H5" i="33"/>
  <c r="G5" i="33"/>
  <c r="F5" i="33"/>
  <c r="E5" i="33"/>
  <c r="A1" i="33"/>
  <c r="K24" i="23"/>
  <c r="J24" i="23"/>
  <c r="I24" i="23"/>
  <c r="H24" i="23"/>
  <c r="G24" i="23"/>
  <c r="F24" i="23"/>
  <c r="E24" i="23"/>
  <c r="D24" i="23"/>
  <c r="C24" i="23"/>
  <c r="K23" i="23"/>
  <c r="J23" i="23"/>
  <c r="I23" i="23"/>
  <c r="H23" i="23"/>
  <c r="G23" i="23"/>
  <c r="F23" i="23"/>
  <c r="E23" i="23"/>
  <c r="D23" i="23"/>
  <c r="C23" i="23"/>
  <c r="K22" i="23"/>
  <c r="J22" i="23"/>
  <c r="I22" i="23"/>
  <c r="H22" i="23"/>
  <c r="G22" i="23"/>
  <c r="F22" i="23"/>
  <c r="E22" i="23"/>
  <c r="D22" i="23"/>
  <c r="C22" i="23"/>
  <c r="K21" i="23"/>
  <c r="J21" i="23"/>
  <c r="I21" i="23"/>
  <c r="H21" i="23"/>
  <c r="G21" i="23"/>
  <c r="F21" i="23"/>
  <c r="E21" i="23"/>
  <c r="D21" i="23"/>
  <c r="C21" i="23"/>
  <c r="K20" i="23"/>
  <c r="J20" i="23"/>
  <c r="I20" i="23"/>
  <c r="H20" i="23"/>
  <c r="G20" i="23"/>
  <c r="F20" i="23"/>
  <c r="E20" i="23"/>
  <c r="D20" i="23"/>
  <c r="C20" i="23"/>
  <c r="K19" i="23"/>
  <c r="J19" i="23"/>
  <c r="I19" i="23"/>
  <c r="H19" i="23"/>
  <c r="G19" i="23"/>
  <c r="F19" i="23"/>
  <c r="E19" i="23"/>
  <c r="D19" i="23"/>
  <c r="C19" i="23"/>
  <c r="K18" i="23"/>
  <c r="J18" i="23"/>
  <c r="I18" i="23"/>
  <c r="H18" i="23"/>
  <c r="G18" i="23"/>
  <c r="F18" i="23"/>
  <c r="E18" i="23"/>
  <c r="D18" i="23"/>
  <c r="C18" i="23"/>
  <c r="K17" i="23"/>
  <c r="J17" i="23"/>
  <c r="I17" i="23"/>
  <c r="H17" i="23"/>
  <c r="G17" i="23"/>
  <c r="F17" i="23"/>
  <c r="E17" i="23"/>
  <c r="D17" i="23"/>
  <c r="C17" i="23"/>
  <c r="K15" i="23"/>
  <c r="J15" i="23"/>
  <c r="I15" i="23"/>
  <c r="H15" i="23"/>
  <c r="G15" i="23"/>
  <c r="F15" i="23"/>
  <c r="E15" i="23"/>
  <c r="D15" i="23"/>
  <c r="C15" i="23"/>
  <c r="K14" i="23"/>
  <c r="J14" i="23"/>
  <c r="I14" i="23"/>
  <c r="H14" i="23"/>
  <c r="G14" i="23"/>
  <c r="F14" i="23"/>
  <c r="E14" i="23"/>
  <c r="D14" i="23"/>
  <c r="C14" i="23"/>
  <c r="K13" i="23"/>
  <c r="J13" i="23"/>
  <c r="I13" i="23"/>
  <c r="H13" i="23"/>
  <c r="G13" i="23"/>
  <c r="F13" i="23"/>
  <c r="E13" i="23"/>
  <c r="D13" i="23"/>
  <c r="C13" i="23"/>
  <c r="K12" i="23"/>
  <c r="J12" i="23"/>
  <c r="I12" i="23"/>
  <c r="H12" i="23"/>
  <c r="G12" i="23"/>
  <c r="F12" i="23"/>
  <c r="E12" i="23"/>
  <c r="D12" i="23"/>
  <c r="C12" i="23"/>
  <c r="K11" i="23"/>
  <c r="J11" i="23"/>
  <c r="I11" i="23"/>
  <c r="H11" i="23"/>
  <c r="G11" i="23"/>
  <c r="F11" i="23"/>
  <c r="E11" i="23"/>
  <c r="D11" i="23"/>
  <c r="C11" i="23"/>
  <c r="K10" i="23"/>
  <c r="J10" i="23"/>
  <c r="I10" i="23"/>
  <c r="H10" i="23"/>
  <c r="G10" i="23"/>
  <c r="F10" i="23"/>
  <c r="E10" i="23"/>
  <c r="D10" i="23"/>
  <c r="C10" i="23"/>
  <c r="K9" i="23"/>
  <c r="J9" i="23"/>
  <c r="I9" i="23"/>
  <c r="H9" i="23"/>
  <c r="G9" i="23"/>
  <c r="F9" i="23"/>
  <c r="E9" i="23"/>
  <c r="D9" i="23"/>
  <c r="C9" i="23"/>
  <c r="K7" i="23"/>
  <c r="J7" i="23"/>
  <c r="I7" i="23"/>
  <c r="H7" i="23"/>
  <c r="G7" i="23"/>
  <c r="F7" i="23"/>
  <c r="E7" i="23"/>
  <c r="D7" i="23"/>
  <c r="C7" i="23"/>
  <c r="K6" i="23"/>
  <c r="J6" i="23"/>
  <c r="I6" i="23"/>
  <c r="H6" i="23"/>
  <c r="G6" i="23"/>
  <c r="F6" i="23"/>
  <c r="E6" i="23"/>
  <c r="D6" i="23"/>
  <c r="C6" i="23"/>
  <c r="K5" i="23"/>
  <c r="J5" i="23"/>
  <c r="I5" i="23"/>
  <c r="H5" i="23"/>
  <c r="G5" i="23"/>
  <c r="F5" i="23"/>
  <c r="E5" i="23"/>
  <c r="D5" i="23"/>
  <c r="C5" i="23"/>
  <c r="A1" i="23"/>
  <c r="K18" i="22"/>
  <c r="J18" i="22"/>
  <c r="I18" i="22"/>
  <c r="H18" i="22"/>
  <c r="G18" i="22"/>
  <c r="F18" i="22"/>
  <c r="E18" i="22"/>
  <c r="D18" i="22"/>
  <c r="C18" i="22"/>
  <c r="B18" i="22"/>
  <c r="K17" i="22"/>
  <c r="J17" i="22"/>
  <c r="I17" i="22"/>
  <c r="H17" i="22"/>
  <c r="G17" i="22"/>
  <c r="F17" i="22"/>
  <c r="E17" i="22"/>
  <c r="D17" i="22"/>
  <c r="C17" i="22"/>
  <c r="B17" i="22"/>
  <c r="K16" i="22"/>
  <c r="J16" i="22"/>
  <c r="I16" i="22"/>
  <c r="H16" i="22"/>
  <c r="G16" i="22"/>
  <c r="F16" i="22"/>
  <c r="E16" i="22"/>
  <c r="D16" i="22"/>
  <c r="C16" i="22"/>
  <c r="B16" i="22"/>
  <c r="K15" i="22"/>
  <c r="J15" i="22"/>
  <c r="I15" i="22"/>
  <c r="H15" i="22"/>
  <c r="G15" i="22"/>
  <c r="F15" i="22"/>
  <c r="E15" i="22"/>
  <c r="D15" i="22"/>
  <c r="C15" i="22"/>
  <c r="B15" i="22"/>
  <c r="K14" i="22"/>
  <c r="J14" i="22"/>
  <c r="I14" i="22"/>
  <c r="H14" i="22"/>
  <c r="G14" i="22"/>
  <c r="F14" i="22"/>
  <c r="E14" i="22"/>
  <c r="D14" i="22"/>
  <c r="C14" i="22"/>
  <c r="B14" i="22"/>
  <c r="K13" i="22"/>
  <c r="J13" i="22"/>
  <c r="I13" i="22"/>
  <c r="H13" i="22"/>
  <c r="G13" i="22"/>
  <c r="F13" i="22"/>
  <c r="E13" i="22"/>
  <c r="D13" i="22"/>
  <c r="C13" i="22"/>
  <c r="B13" i="22"/>
  <c r="K12" i="22"/>
  <c r="J12" i="22"/>
  <c r="I12" i="22"/>
  <c r="H12" i="22"/>
  <c r="G12" i="22"/>
  <c r="F12" i="22"/>
  <c r="E12" i="22"/>
  <c r="D12" i="22"/>
  <c r="C12" i="22"/>
  <c r="B12" i="22"/>
  <c r="K11" i="22"/>
  <c r="J11" i="22"/>
  <c r="I11" i="22"/>
  <c r="H11" i="22"/>
  <c r="G11" i="22"/>
  <c r="F11" i="22"/>
  <c r="E11" i="22"/>
  <c r="D11" i="22"/>
  <c r="C11" i="22"/>
  <c r="B11" i="22"/>
  <c r="K10" i="22"/>
  <c r="J10" i="22"/>
  <c r="I10" i="22"/>
  <c r="H10" i="22"/>
  <c r="G10" i="22"/>
  <c r="F10" i="22"/>
  <c r="E10" i="22"/>
  <c r="D10" i="22"/>
  <c r="C10" i="22"/>
  <c r="B10" i="22"/>
  <c r="K9" i="22"/>
  <c r="J9" i="22"/>
  <c r="I9" i="22"/>
  <c r="H9" i="22"/>
  <c r="G9" i="22"/>
  <c r="F9" i="22"/>
  <c r="E9" i="22"/>
  <c r="D9" i="22"/>
  <c r="C9" i="22"/>
  <c r="B9" i="22"/>
  <c r="K8" i="22"/>
  <c r="J8" i="22"/>
  <c r="I8" i="22"/>
  <c r="H8" i="22"/>
  <c r="G8" i="22"/>
  <c r="F8" i="22"/>
  <c r="E8" i="22"/>
  <c r="D8" i="22"/>
  <c r="C8" i="22"/>
  <c r="B8" i="22"/>
  <c r="K7" i="22"/>
  <c r="J7" i="22"/>
  <c r="I7" i="22"/>
  <c r="H7" i="22"/>
  <c r="G7" i="22"/>
  <c r="F7" i="22"/>
  <c r="E7" i="22"/>
  <c r="D7" i="22"/>
  <c r="C7" i="22"/>
  <c r="B7" i="22"/>
  <c r="K6" i="22"/>
  <c r="J6" i="22"/>
  <c r="I6" i="22"/>
  <c r="H6" i="22"/>
  <c r="G6" i="22"/>
  <c r="F6" i="22"/>
  <c r="E6" i="22"/>
  <c r="D6" i="22"/>
  <c r="C6" i="22"/>
  <c r="B6" i="22"/>
  <c r="K5" i="22"/>
  <c r="J5" i="22"/>
  <c r="I5" i="22"/>
  <c r="H5" i="22"/>
  <c r="G5" i="22"/>
  <c r="F5" i="22"/>
  <c r="E5" i="22"/>
  <c r="D5" i="22"/>
  <c r="C5" i="22"/>
  <c r="B5" i="22"/>
  <c r="K4" i="22"/>
  <c r="J4" i="22"/>
  <c r="I4" i="22"/>
  <c r="H4" i="22"/>
  <c r="G4" i="22"/>
  <c r="F4" i="22"/>
  <c r="E4" i="22"/>
  <c r="D4" i="22"/>
  <c r="C4" i="22"/>
  <c r="B4" i="22"/>
  <c r="A1" i="22"/>
  <c r="K24" i="21"/>
  <c r="J24" i="21"/>
  <c r="I24" i="21"/>
  <c r="H24" i="21"/>
  <c r="G24" i="21"/>
  <c r="F24" i="21"/>
  <c r="E24" i="21"/>
  <c r="D24" i="21"/>
  <c r="C24" i="21"/>
  <c r="K23" i="21"/>
  <c r="J23" i="21"/>
  <c r="I23" i="21"/>
  <c r="H23" i="21"/>
  <c r="G23" i="21"/>
  <c r="F23" i="21"/>
  <c r="E23" i="21"/>
  <c r="D23" i="21"/>
  <c r="C23" i="21"/>
  <c r="K22" i="21"/>
  <c r="J22" i="21"/>
  <c r="I22" i="21"/>
  <c r="H22" i="21"/>
  <c r="G22" i="21"/>
  <c r="F22" i="21"/>
  <c r="E22" i="21"/>
  <c r="D22" i="21"/>
  <c r="C22" i="21"/>
  <c r="K21" i="21"/>
  <c r="J21" i="21"/>
  <c r="I21" i="21"/>
  <c r="H21" i="21"/>
  <c r="G21" i="21"/>
  <c r="F21" i="21"/>
  <c r="E21" i="21"/>
  <c r="D21" i="21"/>
  <c r="C21" i="21"/>
  <c r="K20" i="21"/>
  <c r="J20" i="21"/>
  <c r="I20" i="21"/>
  <c r="H20" i="21"/>
  <c r="G20" i="21"/>
  <c r="F20" i="21"/>
  <c r="E20" i="21"/>
  <c r="D20" i="21"/>
  <c r="C20" i="21"/>
  <c r="K19" i="21"/>
  <c r="J19" i="21"/>
  <c r="I19" i="21"/>
  <c r="H19" i="21"/>
  <c r="G19" i="21"/>
  <c r="F19" i="21"/>
  <c r="E19" i="21"/>
  <c r="D19" i="21"/>
  <c r="C19" i="21"/>
  <c r="K18" i="21"/>
  <c r="J18" i="21"/>
  <c r="I18" i="21"/>
  <c r="H18" i="21"/>
  <c r="G18" i="21"/>
  <c r="F18" i="21"/>
  <c r="E18" i="21"/>
  <c r="D18" i="21"/>
  <c r="C18" i="21"/>
  <c r="K17" i="21"/>
  <c r="J17" i="21"/>
  <c r="I17" i="21"/>
  <c r="H17" i="21"/>
  <c r="G17" i="21"/>
  <c r="F17" i="21"/>
  <c r="E17" i="21"/>
  <c r="D17" i="21"/>
  <c r="C17" i="21"/>
  <c r="K15" i="21"/>
  <c r="J15" i="21"/>
  <c r="I15" i="21"/>
  <c r="H15" i="21"/>
  <c r="G15" i="21"/>
  <c r="F15" i="21"/>
  <c r="E15" i="21"/>
  <c r="D15" i="21"/>
  <c r="C15" i="21"/>
  <c r="K14" i="21"/>
  <c r="J14" i="21"/>
  <c r="I14" i="21"/>
  <c r="H14" i="21"/>
  <c r="G14" i="21"/>
  <c r="F14" i="21"/>
  <c r="E14" i="21"/>
  <c r="D14" i="21"/>
  <c r="C14" i="21"/>
  <c r="K13" i="21"/>
  <c r="J13" i="21"/>
  <c r="I13" i="21"/>
  <c r="H13" i="21"/>
  <c r="G13" i="21"/>
  <c r="F13" i="21"/>
  <c r="E13" i="21"/>
  <c r="D13" i="21"/>
  <c r="C13" i="21"/>
  <c r="K12" i="21"/>
  <c r="J12" i="21"/>
  <c r="I12" i="21"/>
  <c r="H12" i="21"/>
  <c r="G12" i="21"/>
  <c r="F12" i="21"/>
  <c r="E12" i="21"/>
  <c r="D12" i="21"/>
  <c r="C12" i="21"/>
  <c r="K11" i="21"/>
  <c r="J11" i="21"/>
  <c r="I11" i="21"/>
  <c r="H11" i="21"/>
  <c r="G11" i="21"/>
  <c r="F11" i="21"/>
  <c r="E11" i="21"/>
  <c r="D11" i="21"/>
  <c r="C11" i="21"/>
  <c r="K10" i="21"/>
  <c r="J10" i="21"/>
  <c r="I10" i="21"/>
  <c r="H10" i="21"/>
  <c r="G10" i="21"/>
  <c r="F10" i="21"/>
  <c r="E10" i="21"/>
  <c r="D10" i="21"/>
  <c r="C10" i="21"/>
  <c r="K9" i="21"/>
  <c r="J9" i="21"/>
  <c r="I9" i="21"/>
  <c r="H9" i="21"/>
  <c r="G9" i="21"/>
  <c r="F9" i="21"/>
  <c r="E9" i="21"/>
  <c r="D9" i="21"/>
  <c r="C9" i="21"/>
  <c r="K7" i="21"/>
  <c r="J7" i="21"/>
  <c r="I7" i="21"/>
  <c r="H7" i="21"/>
  <c r="G7" i="21"/>
  <c r="F7" i="21"/>
  <c r="E7" i="21"/>
  <c r="D7" i="21"/>
  <c r="C7" i="21"/>
  <c r="K6" i="21"/>
  <c r="J6" i="21"/>
  <c r="I6" i="21"/>
  <c r="H6" i="21"/>
  <c r="G6" i="21"/>
  <c r="F6" i="21"/>
  <c r="E6" i="21"/>
  <c r="D6" i="21"/>
  <c r="C6" i="21"/>
  <c r="K5" i="21"/>
  <c r="J5" i="21"/>
  <c r="I5" i="21"/>
  <c r="H5" i="21"/>
  <c r="G5" i="21"/>
  <c r="F5" i="21"/>
  <c r="E5" i="21"/>
  <c r="D5" i="21"/>
  <c r="C5" i="21"/>
  <c r="A1" i="21"/>
  <c r="K18" i="20"/>
  <c r="J18" i="20"/>
  <c r="I18" i="20"/>
  <c r="H18" i="20"/>
  <c r="G18" i="20"/>
  <c r="F18" i="20"/>
  <c r="E18" i="20"/>
  <c r="D18" i="20"/>
  <c r="C18" i="20"/>
  <c r="B18" i="20"/>
  <c r="K17" i="20"/>
  <c r="J17" i="20"/>
  <c r="I17" i="20"/>
  <c r="H17" i="20"/>
  <c r="G17" i="20"/>
  <c r="F17" i="20"/>
  <c r="E17" i="20"/>
  <c r="D17" i="20"/>
  <c r="C17" i="20"/>
  <c r="B17" i="20"/>
  <c r="K16" i="20"/>
  <c r="J16" i="20"/>
  <c r="I16" i="20"/>
  <c r="H16" i="20"/>
  <c r="G16" i="20"/>
  <c r="F16" i="20"/>
  <c r="E16" i="20"/>
  <c r="D16" i="20"/>
  <c r="C16" i="20"/>
  <c r="B16" i="20"/>
  <c r="K15" i="20"/>
  <c r="J15" i="20"/>
  <c r="I15" i="20"/>
  <c r="H15" i="20"/>
  <c r="G15" i="20"/>
  <c r="F15" i="20"/>
  <c r="E15" i="20"/>
  <c r="D15" i="20"/>
  <c r="C15" i="20"/>
  <c r="B15" i="20"/>
  <c r="K14" i="20"/>
  <c r="J14" i="20"/>
  <c r="I14" i="20"/>
  <c r="H14" i="20"/>
  <c r="G14" i="20"/>
  <c r="F14" i="20"/>
  <c r="E14" i="20"/>
  <c r="D14" i="20"/>
  <c r="C14" i="20"/>
  <c r="B14" i="20"/>
  <c r="K13" i="20"/>
  <c r="J13" i="20"/>
  <c r="I13" i="20"/>
  <c r="H13" i="20"/>
  <c r="G13" i="20"/>
  <c r="F13" i="20"/>
  <c r="E13" i="20"/>
  <c r="D13" i="20"/>
  <c r="C13" i="20"/>
  <c r="B13" i="20"/>
  <c r="K12" i="20"/>
  <c r="J12" i="20"/>
  <c r="I12" i="20"/>
  <c r="H12" i="20"/>
  <c r="G12" i="20"/>
  <c r="F12" i="20"/>
  <c r="E12" i="20"/>
  <c r="D12" i="20"/>
  <c r="C12" i="20"/>
  <c r="B12" i="20"/>
  <c r="K11" i="20"/>
  <c r="J11" i="20"/>
  <c r="I11" i="20"/>
  <c r="H11" i="20"/>
  <c r="G11" i="20"/>
  <c r="F11" i="20"/>
  <c r="E11" i="20"/>
  <c r="D11" i="20"/>
  <c r="C11" i="20"/>
  <c r="B11" i="20"/>
  <c r="K10" i="20"/>
  <c r="J10" i="20"/>
  <c r="I10" i="20"/>
  <c r="H10" i="20"/>
  <c r="G10" i="20"/>
  <c r="F10" i="20"/>
  <c r="E10" i="20"/>
  <c r="D10" i="20"/>
  <c r="C10" i="20"/>
  <c r="B10" i="20"/>
  <c r="K9" i="20"/>
  <c r="J9" i="20"/>
  <c r="I9" i="20"/>
  <c r="H9" i="20"/>
  <c r="G9" i="20"/>
  <c r="F9" i="20"/>
  <c r="E9" i="20"/>
  <c r="D9" i="20"/>
  <c r="C9" i="20"/>
  <c r="B9" i="20"/>
  <c r="K8" i="20"/>
  <c r="J8" i="20"/>
  <c r="I8" i="20"/>
  <c r="H8" i="20"/>
  <c r="G8" i="20"/>
  <c r="F8" i="20"/>
  <c r="E8" i="20"/>
  <c r="D8" i="20"/>
  <c r="C8" i="20"/>
  <c r="B8" i="20"/>
  <c r="K7" i="20"/>
  <c r="J7" i="20"/>
  <c r="I7" i="20"/>
  <c r="H7" i="20"/>
  <c r="G7" i="20"/>
  <c r="F7" i="20"/>
  <c r="E7" i="20"/>
  <c r="D7" i="20"/>
  <c r="C7" i="20"/>
  <c r="B7" i="20"/>
  <c r="K6" i="20"/>
  <c r="J6" i="20"/>
  <c r="I6" i="20"/>
  <c r="H6" i="20"/>
  <c r="G6" i="20"/>
  <c r="F6" i="20"/>
  <c r="E6" i="20"/>
  <c r="D6" i="20"/>
  <c r="C6" i="20"/>
  <c r="B6" i="20"/>
  <c r="K5" i="20"/>
  <c r="J5" i="20"/>
  <c r="I5" i="20"/>
  <c r="H5" i="20"/>
  <c r="G5" i="20"/>
  <c r="F5" i="20"/>
  <c r="E5" i="20"/>
  <c r="D5" i="20"/>
  <c r="C5" i="20"/>
  <c r="B5" i="20"/>
  <c r="K4" i="20"/>
  <c r="J4" i="20"/>
  <c r="I4" i="20"/>
  <c r="H4" i="20"/>
  <c r="G4" i="20"/>
  <c r="F4" i="20"/>
  <c r="E4" i="20"/>
  <c r="D4" i="20"/>
  <c r="C4" i="20"/>
  <c r="B4" i="20"/>
  <c r="A1" i="20"/>
  <c r="K24" i="19"/>
  <c r="J24" i="19"/>
  <c r="I24" i="19"/>
  <c r="H24" i="19"/>
  <c r="G24" i="19"/>
  <c r="F24" i="19"/>
  <c r="E24" i="19"/>
  <c r="D24" i="19"/>
  <c r="C24" i="19"/>
  <c r="K23" i="19"/>
  <c r="J23" i="19"/>
  <c r="I23" i="19"/>
  <c r="H23" i="19"/>
  <c r="G23" i="19"/>
  <c r="F23" i="19"/>
  <c r="E23" i="19"/>
  <c r="D23" i="19"/>
  <c r="C23" i="19"/>
  <c r="K22" i="19"/>
  <c r="J22" i="19"/>
  <c r="I22" i="19"/>
  <c r="H22" i="19"/>
  <c r="G22" i="19"/>
  <c r="F22" i="19"/>
  <c r="E22" i="19"/>
  <c r="D22" i="19"/>
  <c r="C22" i="19"/>
  <c r="K21" i="19"/>
  <c r="J21" i="19"/>
  <c r="I21" i="19"/>
  <c r="H21" i="19"/>
  <c r="G21" i="19"/>
  <c r="F21" i="19"/>
  <c r="E21" i="19"/>
  <c r="D21" i="19"/>
  <c r="C21" i="19"/>
  <c r="K20" i="19"/>
  <c r="J20" i="19"/>
  <c r="I20" i="19"/>
  <c r="H20" i="19"/>
  <c r="G20" i="19"/>
  <c r="F20" i="19"/>
  <c r="E20" i="19"/>
  <c r="D20" i="19"/>
  <c r="C20" i="19"/>
  <c r="K19" i="19"/>
  <c r="J19" i="19"/>
  <c r="I19" i="19"/>
  <c r="H19" i="19"/>
  <c r="G19" i="19"/>
  <c r="F19" i="19"/>
  <c r="E19" i="19"/>
  <c r="D19" i="19"/>
  <c r="C19" i="19"/>
  <c r="K18" i="19"/>
  <c r="J18" i="19"/>
  <c r="I18" i="19"/>
  <c r="H18" i="19"/>
  <c r="G18" i="19"/>
  <c r="F18" i="19"/>
  <c r="E18" i="19"/>
  <c r="D18" i="19"/>
  <c r="C18" i="19"/>
  <c r="K17" i="19"/>
  <c r="J17" i="19"/>
  <c r="I17" i="19"/>
  <c r="H17" i="19"/>
  <c r="G17" i="19"/>
  <c r="F17" i="19"/>
  <c r="E17" i="19"/>
  <c r="D17" i="19"/>
  <c r="C17" i="19"/>
  <c r="K15" i="19"/>
  <c r="J15" i="19"/>
  <c r="I15" i="19"/>
  <c r="H15" i="19"/>
  <c r="G15" i="19"/>
  <c r="F15" i="19"/>
  <c r="E15" i="19"/>
  <c r="D15" i="19"/>
  <c r="C15" i="19"/>
  <c r="K14" i="19"/>
  <c r="J14" i="19"/>
  <c r="I14" i="19"/>
  <c r="H14" i="19"/>
  <c r="G14" i="19"/>
  <c r="F14" i="19"/>
  <c r="E14" i="19"/>
  <c r="D14" i="19"/>
  <c r="C14" i="19"/>
  <c r="K13" i="19"/>
  <c r="J13" i="19"/>
  <c r="I13" i="19"/>
  <c r="H13" i="19"/>
  <c r="G13" i="19"/>
  <c r="F13" i="19"/>
  <c r="E13" i="19"/>
  <c r="D13" i="19"/>
  <c r="C13" i="19"/>
  <c r="K12" i="19"/>
  <c r="J12" i="19"/>
  <c r="I12" i="19"/>
  <c r="H12" i="19"/>
  <c r="G12" i="19"/>
  <c r="F12" i="19"/>
  <c r="E12" i="19"/>
  <c r="D12" i="19"/>
  <c r="C12" i="19"/>
  <c r="K11" i="19"/>
  <c r="J11" i="19"/>
  <c r="I11" i="19"/>
  <c r="H11" i="19"/>
  <c r="G11" i="19"/>
  <c r="F11" i="19"/>
  <c r="E11" i="19"/>
  <c r="D11" i="19"/>
  <c r="C11" i="19"/>
  <c r="K10" i="19"/>
  <c r="J10" i="19"/>
  <c r="I10" i="19"/>
  <c r="H10" i="19"/>
  <c r="G10" i="19"/>
  <c r="F10" i="19"/>
  <c r="E10" i="19"/>
  <c r="D10" i="19"/>
  <c r="C10" i="19"/>
  <c r="K9" i="19"/>
  <c r="J9" i="19"/>
  <c r="I9" i="19"/>
  <c r="H9" i="19"/>
  <c r="G9" i="19"/>
  <c r="F9" i="19"/>
  <c r="E9" i="19"/>
  <c r="D9" i="19"/>
  <c r="C9" i="19"/>
  <c r="K7" i="19"/>
  <c r="J7" i="19"/>
  <c r="I7" i="19"/>
  <c r="H7" i="19"/>
  <c r="G7" i="19"/>
  <c r="F7" i="19"/>
  <c r="E7" i="19"/>
  <c r="D7" i="19"/>
  <c r="C7" i="19"/>
  <c r="K6" i="19"/>
  <c r="J6" i="19"/>
  <c r="I6" i="19"/>
  <c r="H6" i="19"/>
  <c r="G6" i="19"/>
  <c r="F6" i="19"/>
  <c r="E6" i="19"/>
  <c r="D6" i="19"/>
  <c r="C6" i="19"/>
  <c r="K5" i="19"/>
  <c r="J5" i="19"/>
  <c r="I5" i="19"/>
  <c r="H5" i="19"/>
  <c r="G5" i="19"/>
  <c r="F5" i="19"/>
  <c r="E5" i="19"/>
  <c r="D5" i="19"/>
  <c r="C5" i="19"/>
  <c r="A1" i="19"/>
  <c r="K18" i="18"/>
  <c r="J18" i="18"/>
  <c r="I18" i="18"/>
  <c r="H18" i="18"/>
  <c r="G18" i="18"/>
  <c r="F18" i="18"/>
  <c r="E18" i="18"/>
  <c r="D18" i="18"/>
  <c r="C18" i="18"/>
  <c r="B18" i="18"/>
  <c r="K17" i="18"/>
  <c r="J17" i="18"/>
  <c r="I17" i="18"/>
  <c r="H17" i="18"/>
  <c r="G17" i="18"/>
  <c r="F17" i="18"/>
  <c r="E17" i="18"/>
  <c r="D17" i="18"/>
  <c r="C17" i="18"/>
  <c r="B17" i="18"/>
  <c r="K16" i="18"/>
  <c r="J16" i="18"/>
  <c r="I16" i="18"/>
  <c r="H16" i="18"/>
  <c r="G16" i="18"/>
  <c r="F16" i="18"/>
  <c r="E16" i="18"/>
  <c r="D16" i="18"/>
  <c r="C16" i="18"/>
  <c r="B16" i="18"/>
  <c r="K15" i="18"/>
  <c r="J15" i="18"/>
  <c r="I15" i="18"/>
  <c r="H15" i="18"/>
  <c r="G15" i="18"/>
  <c r="F15" i="18"/>
  <c r="E15" i="18"/>
  <c r="D15" i="18"/>
  <c r="C15" i="18"/>
  <c r="B15" i="18"/>
  <c r="K14" i="18"/>
  <c r="J14" i="18"/>
  <c r="I14" i="18"/>
  <c r="H14" i="18"/>
  <c r="G14" i="18"/>
  <c r="F14" i="18"/>
  <c r="E14" i="18"/>
  <c r="D14" i="18"/>
  <c r="C14" i="18"/>
  <c r="B14" i="18"/>
  <c r="K13" i="18"/>
  <c r="J13" i="18"/>
  <c r="I13" i="18"/>
  <c r="H13" i="18"/>
  <c r="G13" i="18"/>
  <c r="F13" i="18"/>
  <c r="E13" i="18"/>
  <c r="D13" i="18"/>
  <c r="C13" i="18"/>
  <c r="B13" i="18"/>
  <c r="K12" i="18"/>
  <c r="J12" i="18"/>
  <c r="I12" i="18"/>
  <c r="H12" i="18"/>
  <c r="G12" i="18"/>
  <c r="F12" i="18"/>
  <c r="E12" i="18"/>
  <c r="D12" i="18"/>
  <c r="C12" i="18"/>
  <c r="B12" i="18"/>
  <c r="K11" i="18"/>
  <c r="J11" i="18"/>
  <c r="I11" i="18"/>
  <c r="H11" i="18"/>
  <c r="G11" i="18"/>
  <c r="F11" i="18"/>
  <c r="E11" i="18"/>
  <c r="D11" i="18"/>
  <c r="C11" i="18"/>
  <c r="B11" i="18"/>
  <c r="K10" i="18"/>
  <c r="J10" i="18"/>
  <c r="I10" i="18"/>
  <c r="H10" i="18"/>
  <c r="G10" i="18"/>
  <c r="F10" i="18"/>
  <c r="E10" i="18"/>
  <c r="D10" i="18"/>
  <c r="C10" i="18"/>
  <c r="B10" i="18"/>
  <c r="K9" i="18"/>
  <c r="J9" i="18"/>
  <c r="I9" i="18"/>
  <c r="H9" i="18"/>
  <c r="G9" i="18"/>
  <c r="F9" i="18"/>
  <c r="E9" i="18"/>
  <c r="D9" i="18"/>
  <c r="C9" i="18"/>
  <c r="B9" i="18"/>
  <c r="K8" i="18"/>
  <c r="J8" i="18"/>
  <c r="I8" i="18"/>
  <c r="H8" i="18"/>
  <c r="G8" i="18"/>
  <c r="F8" i="18"/>
  <c r="E8" i="18"/>
  <c r="D8" i="18"/>
  <c r="C8" i="18"/>
  <c r="B8" i="18"/>
  <c r="K7" i="18"/>
  <c r="J7" i="18"/>
  <c r="I7" i="18"/>
  <c r="H7" i="18"/>
  <c r="G7" i="18"/>
  <c r="F7" i="18"/>
  <c r="E7" i="18"/>
  <c r="D7" i="18"/>
  <c r="C7" i="18"/>
  <c r="B7" i="18"/>
  <c r="K6" i="18"/>
  <c r="J6" i="18"/>
  <c r="I6" i="18"/>
  <c r="H6" i="18"/>
  <c r="G6" i="18"/>
  <c r="F6" i="18"/>
  <c r="E6" i="18"/>
  <c r="D6" i="18"/>
  <c r="C6" i="18"/>
  <c r="B6" i="18"/>
  <c r="K5" i="18"/>
  <c r="J5" i="18"/>
  <c r="I5" i="18"/>
  <c r="H5" i="18"/>
  <c r="G5" i="18"/>
  <c r="F5" i="18"/>
  <c r="E5" i="18"/>
  <c r="D5" i="18"/>
  <c r="C5" i="18"/>
  <c r="B5" i="18"/>
  <c r="K4" i="18"/>
  <c r="J4" i="18"/>
  <c r="I4" i="18"/>
  <c r="H4" i="18"/>
  <c r="G4" i="18"/>
  <c r="F4" i="18"/>
  <c r="E4" i="18"/>
  <c r="D4" i="18"/>
  <c r="C4" i="18"/>
  <c r="B4" i="18"/>
  <c r="A1" i="18"/>
  <c r="K24" i="17"/>
  <c r="J24" i="17"/>
  <c r="I24" i="17"/>
  <c r="H24" i="17"/>
  <c r="G24" i="17"/>
  <c r="F24" i="17"/>
  <c r="E24" i="17"/>
  <c r="D24" i="17"/>
  <c r="C24" i="17"/>
  <c r="K23" i="17"/>
  <c r="J23" i="17"/>
  <c r="I23" i="17"/>
  <c r="H23" i="17"/>
  <c r="G23" i="17"/>
  <c r="F23" i="17"/>
  <c r="E23" i="17"/>
  <c r="D23" i="17"/>
  <c r="C23" i="17"/>
  <c r="K22" i="17"/>
  <c r="J22" i="17"/>
  <c r="I22" i="17"/>
  <c r="H22" i="17"/>
  <c r="G22" i="17"/>
  <c r="F22" i="17"/>
  <c r="E22" i="17"/>
  <c r="D22" i="17"/>
  <c r="C22" i="17"/>
  <c r="K21" i="17"/>
  <c r="J21" i="17"/>
  <c r="I21" i="17"/>
  <c r="H21" i="17"/>
  <c r="G21" i="17"/>
  <c r="F21" i="17"/>
  <c r="E21" i="17"/>
  <c r="D21" i="17"/>
  <c r="C21" i="17"/>
  <c r="K20" i="17"/>
  <c r="J20" i="17"/>
  <c r="I20" i="17"/>
  <c r="H20" i="17"/>
  <c r="G20" i="17"/>
  <c r="F20" i="17"/>
  <c r="E20" i="17"/>
  <c r="D20" i="17"/>
  <c r="C20" i="17"/>
  <c r="K19" i="17"/>
  <c r="J19" i="17"/>
  <c r="I19" i="17"/>
  <c r="H19" i="17"/>
  <c r="G19" i="17"/>
  <c r="F19" i="17"/>
  <c r="E19" i="17"/>
  <c r="D19" i="17"/>
  <c r="C19" i="17"/>
  <c r="K18" i="17"/>
  <c r="J18" i="17"/>
  <c r="I18" i="17"/>
  <c r="H18" i="17"/>
  <c r="G18" i="17"/>
  <c r="F18" i="17"/>
  <c r="E18" i="17"/>
  <c r="D18" i="17"/>
  <c r="C18" i="17"/>
  <c r="K17" i="17"/>
  <c r="J17" i="17"/>
  <c r="I17" i="17"/>
  <c r="H17" i="17"/>
  <c r="G17" i="17"/>
  <c r="F17" i="17"/>
  <c r="E17" i="17"/>
  <c r="D17" i="17"/>
  <c r="C17" i="17"/>
  <c r="K15" i="17"/>
  <c r="J15" i="17"/>
  <c r="I15" i="17"/>
  <c r="H15" i="17"/>
  <c r="G15" i="17"/>
  <c r="F15" i="17"/>
  <c r="E15" i="17"/>
  <c r="D15" i="17"/>
  <c r="C15" i="17"/>
  <c r="K14" i="17"/>
  <c r="J14" i="17"/>
  <c r="I14" i="17"/>
  <c r="H14" i="17"/>
  <c r="G14" i="17"/>
  <c r="F14" i="17"/>
  <c r="E14" i="17"/>
  <c r="D14" i="17"/>
  <c r="C14" i="17"/>
  <c r="K13" i="17"/>
  <c r="J13" i="17"/>
  <c r="I13" i="17"/>
  <c r="H13" i="17"/>
  <c r="G13" i="17"/>
  <c r="F13" i="17"/>
  <c r="E13" i="17"/>
  <c r="D13" i="17"/>
  <c r="C13" i="17"/>
  <c r="K12" i="17"/>
  <c r="J12" i="17"/>
  <c r="I12" i="17"/>
  <c r="H12" i="17"/>
  <c r="G12" i="17"/>
  <c r="F12" i="17"/>
  <c r="E12" i="17"/>
  <c r="D12" i="17"/>
  <c r="C12" i="17"/>
  <c r="K11" i="17"/>
  <c r="J11" i="17"/>
  <c r="I11" i="17"/>
  <c r="H11" i="17"/>
  <c r="G11" i="17"/>
  <c r="F11" i="17"/>
  <c r="E11" i="17"/>
  <c r="D11" i="17"/>
  <c r="C11" i="17"/>
  <c r="K10" i="17"/>
  <c r="J10" i="17"/>
  <c r="I10" i="17"/>
  <c r="H10" i="17"/>
  <c r="G10" i="17"/>
  <c r="F10" i="17"/>
  <c r="E10" i="17"/>
  <c r="D10" i="17"/>
  <c r="C10" i="17"/>
  <c r="K9" i="17"/>
  <c r="J9" i="17"/>
  <c r="I9" i="17"/>
  <c r="H9" i="17"/>
  <c r="G9" i="17"/>
  <c r="F9" i="17"/>
  <c r="E9" i="17"/>
  <c r="D9" i="17"/>
  <c r="C9" i="17"/>
  <c r="K7" i="17"/>
  <c r="J7" i="17"/>
  <c r="I7" i="17"/>
  <c r="H7" i="17"/>
  <c r="G7" i="17"/>
  <c r="F7" i="17"/>
  <c r="E7" i="17"/>
  <c r="D7" i="17"/>
  <c r="C7" i="17"/>
  <c r="K6" i="17"/>
  <c r="J6" i="17"/>
  <c r="I6" i="17"/>
  <c r="H6" i="17"/>
  <c r="G6" i="17"/>
  <c r="F6" i="17"/>
  <c r="E6" i="17"/>
  <c r="D6" i="17"/>
  <c r="C6" i="17"/>
  <c r="K5" i="17"/>
  <c r="J5" i="17"/>
  <c r="I5" i="17"/>
  <c r="H5" i="17"/>
  <c r="G5" i="17"/>
  <c r="F5" i="17"/>
  <c r="E5" i="17"/>
  <c r="D5" i="17"/>
  <c r="C5" i="17"/>
  <c r="A1" i="17"/>
  <c r="K18" i="16"/>
  <c r="J18" i="16"/>
  <c r="I18" i="16"/>
  <c r="H18" i="16"/>
  <c r="G18" i="16"/>
  <c r="F18" i="16"/>
  <c r="E18" i="16"/>
  <c r="D18" i="16"/>
  <c r="C18" i="16"/>
  <c r="B18" i="16"/>
  <c r="K17" i="16"/>
  <c r="J17" i="16"/>
  <c r="I17" i="16"/>
  <c r="H17" i="16"/>
  <c r="G17" i="16"/>
  <c r="F17" i="16"/>
  <c r="E17" i="16"/>
  <c r="D17" i="16"/>
  <c r="C17" i="16"/>
  <c r="B17" i="16"/>
  <c r="K16" i="16"/>
  <c r="J16" i="16"/>
  <c r="I16" i="16"/>
  <c r="H16" i="16"/>
  <c r="G16" i="16"/>
  <c r="F16" i="16"/>
  <c r="E16" i="16"/>
  <c r="D16" i="16"/>
  <c r="C16" i="16"/>
  <c r="B16" i="16"/>
  <c r="K15" i="16"/>
  <c r="J15" i="16"/>
  <c r="I15" i="16"/>
  <c r="H15" i="16"/>
  <c r="G15" i="16"/>
  <c r="F15" i="16"/>
  <c r="E15" i="16"/>
  <c r="D15" i="16"/>
  <c r="C15" i="16"/>
  <c r="B15" i="16"/>
  <c r="K14" i="16"/>
  <c r="J14" i="16"/>
  <c r="I14" i="16"/>
  <c r="H14" i="16"/>
  <c r="G14" i="16"/>
  <c r="F14" i="16"/>
  <c r="E14" i="16"/>
  <c r="D14" i="16"/>
  <c r="C14" i="16"/>
  <c r="B14" i="16"/>
  <c r="K13" i="16"/>
  <c r="J13" i="16"/>
  <c r="I13" i="16"/>
  <c r="H13" i="16"/>
  <c r="G13" i="16"/>
  <c r="F13" i="16"/>
  <c r="E13" i="16"/>
  <c r="D13" i="16"/>
  <c r="C13" i="16"/>
  <c r="B13" i="16"/>
  <c r="K12" i="16"/>
  <c r="J12" i="16"/>
  <c r="I12" i="16"/>
  <c r="H12" i="16"/>
  <c r="G12" i="16"/>
  <c r="F12" i="16"/>
  <c r="E12" i="16"/>
  <c r="D12" i="16"/>
  <c r="C12" i="16"/>
  <c r="B12" i="16"/>
  <c r="K11" i="16"/>
  <c r="J11" i="16"/>
  <c r="I11" i="16"/>
  <c r="H11" i="16"/>
  <c r="G11" i="16"/>
  <c r="F11" i="16"/>
  <c r="E11" i="16"/>
  <c r="D11" i="16"/>
  <c r="C11" i="16"/>
  <c r="B11" i="16"/>
  <c r="K10" i="16"/>
  <c r="J10" i="16"/>
  <c r="I10" i="16"/>
  <c r="H10" i="16"/>
  <c r="G10" i="16"/>
  <c r="F10" i="16"/>
  <c r="E10" i="16"/>
  <c r="D10" i="16"/>
  <c r="C10" i="16"/>
  <c r="B10" i="16"/>
  <c r="K9" i="16"/>
  <c r="J9" i="16"/>
  <c r="I9" i="16"/>
  <c r="H9" i="16"/>
  <c r="G9" i="16"/>
  <c r="F9" i="16"/>
  <c r="E9" i="16"/>
  <c r="D9" i="16"/>
  <c r="C9" i="16"/>
  <c r="B9" i="16"/>
  <c r="K8" i="16"/>
  <c r="J8" i="16"/>
  <c r="I8" i="16"/>
  <c r="H8" i="16"/>
  <c r="G8" i="16"/>
  <c r="F8" i="16"/>
  <c r="E8" i="16"/>
  <c r="D8" i="16"/>
  <c r="C8" i="16"/>
  <c r="B8" i="16"/>
  <c r="K7" i="16"/>
  <c r="J7" i="16"/>
  <c r="I7" i="16"/>
  <c r="H7" i="16"/>
  <c r="G7" i="16"/>
  <c r="F7" i="16"/>
  <c r="E7" i="16"/>
  <c r="D7" i="16"/>
  <c r="C7" i="16"/>
  <c r="B7" i="16"/>
  <c r="K6" i="16"/>
  <c r="J6" i="16"/>
  <c r="I6" i="16"/>
  <c r="H6" i="16"/>
  <c r="G6" i="16"/>
  <c r="F6" i="16"/>
  <c r="E6" i="16"/>
  <c r="D6" i="16"/>
  <c r="C6" i="16"/>
  <c r="B6" i="16"/>
  <c r="K5" i="16"/>
  <c r="J5" i="16"/>
  <c r="I5" i="16"/>
  <c r="H5" i="16"/>
  <c r="G5" i="16"/>
  <c r="F5" i="16"/>
  <c r="E5" i="16"/>
  <c r="D5" i="16"/>
  <c r="C5" i="16"/>
  <c r="B5" i="16"/>
  <c r="K4" i="16"/>
  <c r="J4" i="16"/>
  <c r="I4" i="16"/>
  <c r="H4" i="16"/>
  <c r="G4" i="16"/>
  <c r="F4" i="16"/>
  <c r="E4" i="16"/>
  <c r="D4" i="16"/>
  <c r="C4" i="16"/>
  <c r="B4" i="16"/>
  <c r="A1" i="16"/>
  <c r="K24" i="15"/>
  <c r="J24" i="15"/>
  <c r="I24" i="15"/>
  <c r="H24" i="15"/>
  <c r="G24" i="15"/>
  <c r="F24" i="15"/>
  <c r="E24" i="15"/>
  <c r="D24" i="15"/>
  <c r="C24" i="15"/>
  <c r="K23" i="15"/>
  <c r="J23" i="15"/>
  <c r="I23" i="15"/>
  <c r="H23" i="15"/>
  <c r="G23" i="15"/>
  <c r="F23" i="15"/>
  <c r="E23" i="15"/>
  <c r="D23" i="15"/>
  <c r="C23" i="15"/>
  <c r="K22" i="15"/>
  <c r="J22" i="15"/>
  <c r="I22" i="15"/>
  <c r="H22" i="15"/>
  <c r="G22" i="15"/>
  <c r="F22" i="15"/>
  <c r="E22" i="15"/>
  <c r="D22" i="15"/>
  <c r="C22" i="15"/>
  <c r="K21" i="15"/>
  <c r="J21" i="15"/>
  <c r="I21" i="15"/>
  <c r="H21" i="15"/>
  <c r="G21" i="15"/>
  <c r="F21" i="15"/>
  <c r="E21" i="15"/>
  <c r="D21" i="15"/>
  <c r="C21" i="15"/>
  <c r="K20" i="15"/>
  <c r="J20" i="15"/>
  <c r="I20" i="15"/>
  <c r="H20" i="15"/>
  <c r="G20" i="15"/>
  <c r="F20" i="15"/>
  <c r="E20" i="15"/>
  <c r="D20" i="15"/>
  <c r="C20" i="15"/>
  <c r="K19" i="15"/>
  <c r="J19" i="15"/>
  <c r="I19" i="15"/>
  <c r="H19" i="15"/>
  <c r="G19" i="15"/>
  <c r="F19" i="15"/>
  <c r="E19" i="15"/>
  <c r="D19" i="15"/>
  <c r="C19" i="15"/>
  <c r="K18" i="15"/>
  <c r="J18" i="15"/>
  <c r="I18" i="15"/>
  <c r="H18" i="15"/>
  <c r="G18" i="15"/>
  <c r="F18" i="15"/>
  <c r="E18" i="15"/>
  <c r="D18" i="15"/>
  <c r="C18" i="15"/>
  <c r="K17" i="15"/>
  <c r="J17" i="15"/>
  <c r="I17" i="15"/>
  <c r="H17" i="15"/>
  <c r="G17" i="15"/>
  <c r="F17" i="15"/>
  <c r="E17" i="15"/>
  <c r="D17" i="15"/>
  <c r="C17" i="15"/>
  <c r="K15" i="15"/>
  <c r="J15" i="15"/>
  <c r="I15" i="15"/>
  <c r="H15" i="15"/>
  <c r="G15" i="15"/>
  <c r="F15" i="15"/>
  <c r="E15" i="15"/>
  <c r="D15" i="15"/>
  <c r="C15" i="15"/>
  <c r="K14" i="15"/>
  <c r="J14" i="15"/>
  <c r="I14" i="15"/>
  <c r="H14" i="15"/>
  <c r="G14" i="15"/>
  <c r="F14" i="15"/>
  <c r="E14" i="15"/>
  <c r="D14" i="15"/>
  <c r="C14" i="15"/>
  <c r="K13" i="15"/>
  <c r="J13" i="15"/>
  <c r="I13" i="15"/>
  <c r="H13" i="15"/>
  <c r="G13" i="15"/>
  <c r="F13" i="15"/>
  <c r="E13" i="15"/>
  <c r="D13" i="15"/>
  <c r="C13" i="15"/>
  <c r="K12" i="15"/>
  <c r="J12" i="15"/>
  <c r="I12" i="15"/>
  <c r="H12" i="15"/>
  <c r="G12" i="15"/>
  <c r="F12" i="15"/>
  <c r="E12" i="15"/>
  <c r="D12" i="15"/>
  <c r="C12" i="15"/>
  <c r="K11" i="15"/>
  <c r="J11" i="15"/>
  <c r="I11" i="15"/>
  <c r="H11" i="15"/>
  <c r="G11" i="15"/>
  <c r="F11" i="15"/>
  <c r="E11" i="15"/>
  <c r="D11" i="15"/>
  <c r="C11" i="15"/>
  <c r="K10" i="15"/>
  <c r="J10" i="15"/>
  <c r="I10" i="15"/>
  <c r="H10" i="15"/>
  <c r="G10" i="15"/>
  <c r="F10" i="15"/>
  <c r="E10" i="15"/>
  <c r="D10" i="15"/>
  <c r="C10" i="15"/>
  <c r="K9" i="15"/>
  <c r="J9" i="15"/>
  <c r="I9" i="15"/>
  <c r="H9" i="15"/>
  <c r="G9" i="15"/>
  <c r="F9" i="15"/>
  <c r="E9" i="15"/>
  <c r="D9" i="15"/>
  <c r="C9" i="15"/>
  <c r="K7" i="15"/>
  <c r="J7" i="15"/>
  <c r="I7" i="15"/>
  <c r="H7" i="15"/>
  <c r="G7" i="15"/>
  <c r="F7" i="15"/>
  <c r="E7" i="15"/>
  <c r="D7" i="15"/>
  <c r="C7" i="15"/>
  <c r="K6" i="15"/>
  <c r="J6" i="15"/>
  <c r="I6" i="15"/>
  <c r="H6" i="15"/>
  <c r="G6" i="15"/>
  <c r="F6" i="15"/>
  <c r="E6" i="15"/>
  <c r="D6" i="15"/>
  <c r="C6" i="15"/>
  <c r="K5" i="15"/>
  <c r="J5" i="15"/>
  <c r="I5" i="15"/>
  <c r="H5" i="15"/>
  <c r="G5" i="15"/>
  <c r="F5" i="15"/>
  <c r="E5" i="15"/>
  <c r="D5" i="15"/>
  <c r="C5" i="15"/>
  <c r="A1" i="15"/>
  <c r="K18" i="14"/>
  <c r="J18" i="14"/>
  <c r="I18" i="14"/>
  <c r="H18" i="14"/>
  <c r="G18" i="14"/>
  <c r="F18" i="14"/>
  <c r="E18" i="14"/>
  <c r="D18" i="14"/>
  <c r="C18" i="14"/>
  <c r="B18" i="14"/>
  <c r="K17" i="14"/>
  <c r="J17" i="14"/>
  <c r="I17" i="14"/>
  <c r="H17" i="14"/>
  <c r="G17" i="14"/>
  <c r="F17" i="14"/>
  <c r="E17" i="14"/>
  <c r="D17" i="14"/>
  <c r="C17" i="14"/>
  <c r="B17" i="14"/>
  <c r="K16" i="14"/>
  <c r="J16" i="14"/>
  <c r="I16" i="14"/>
  <c r="H16" i="14"/>
  <c r="G16" i="14"/>
  <c r="F16" i="14"/>
  <c r="E16" i="14"/>
  <c r="D16" i="14"/>
  <c r="C16" i="14"/>
  <c r="B16" i="14"/>
  <c r="K15" i="14"/>
  <c r="J15" i="14"/>
  <c r="I15" i="14"/>
  <c r="H15" i="14"/>
  <c r="G15" i="14"/>
  <c r="F15" i="14"/>
  <c r="E15" i="14"/>
  <c r="D15" i="14"/>
  <c r="C15" i="14"/>
  <c r="B15" i="14"/>
  <c r="K14" i="14"/>
  <c r="J14" i="14"/>
  <c r="I14" i="14"/>
  <c r="H14" i="14"/>
  <c r="G14" i="14"/>
  <c r="F14" i="14"/>
  <c r="E14" i="14"/>
  <c r="D14" i="14"/>
  <c r="C14" i="14"/>
  <c r="B14" i="14"/>
  <c r="K13" i="14"/>
  <c r="J13" i="14"/>
  <c r="I13" i="14"/>
  <c r="H13" i="14"/>
  <c r="G13" i="14"/>
  <c r="F13" i="14"/>
  <c r="E13" i="14"/>
  <c r="D13" i="14"/>
  <c r="C13" i="14"/>
  <c r="B13" i="14"/>
  <c r="K12" i="14"/>
  <c r="J12" i="14"/>
  <c r="I12" i="14"/>
  <c r="H12" i="14"/>
  <c r="G12" i="14"/>
  <c r="F12" i="14"/>
  <c r="E12" i="14"/>
  <c r="D12" i="14"/>
  <c r="C12" i="14"/>
  <c r="B12" i="14"/>
  <c r="K11" i="14"/>
  <c r="J11" i="14"/>
  <c r="I11" i="14"/>
  <c r="H11" i="14"/>
  <c r="G11" i="14"/>
  <c r="F11" i="14"/>
  <c r="E11" i="14"/>
  <c r="D11" i="14"/>
  <c r="C11" i="14"/>
  <c r="B11" i="14"/>
  <c r="K10" i="14"/>
  <c r="J10" i="14"/>
  <c r="I10" i="14"/>
  <c r="H10" i="14"/>
  <c r="G10" i="14"/>
  <c r="F10" i="14"/>
  <c r="E10" i="14"/>
  <c r="D10" i="14"/>
  <c r="C10" i="14"/>
  <c r="B10" i="14"/>
  <c r="K9" i="14"/>
  <c r="J9" i="14"/>
  <c r="I9" i="14"/>
  <c r="H9" i="14"/>
  <c r="G9" i="14"/>
  <c r="F9" i="14"/>
  <c r="E9" i="14"/>
  <c r="D9" i="14"/>
  <c r="C9" i="14"/>
  <c r="B9" i="14"/>
  <c r="K8" i="14"/>
  <c r="J8" i="14"/>
  <c r="I8" i="14"/>
  <c r="H8" i="14"/>
  <c r="G8" i="14"/>
  <c r="F8" i="14"/>
  <c r="E8" i="14"/>
  <c r="D8" i="14"/>
  <c r="C8" i="14"/>
  <c r="B8" i="14"/>
  <c r="K7" i="14"/>
  <c r="J7" i="14"/>
  <c r="I7" i="14"/>
  <c r="H7" i="14"/>
  <c r="G7" i="14"/>
  <c r="F7" i="14"/>
  <c r="E7" i="14"/>
  <c r="D7" i="14"/>
  <c r="C7" i="14"/>
  <c r="B7" i="14"/>
  <c r="K6" i="14"/>
  <c r="J6" i="14"/>
  <c r="I6" i="14"/>
  <c r="H6" i="14"/>
  <c r="G6" i="14"/>
  <c r="F6" i="14"/>
  <c r="E6" i="14"/>
  <c r="D6" i="14"/>
  <c r="C6" i="14"/>
  <c r="B6" i="14"/>
  <c r="K5" i="14"/>
  <c r="J5" i="14"/>
  <c r="I5" i="14"/>
  <c r="H5" i="14"/>
  <c r="G5" i="14"/>
  <c r="F5" i="14"/>
  <c r="E5" i="14"/>
  <c r="D5" i="14"/>
  <c r="C5" i="14"/>
  <c r="B5" i="14"/>
  <c r="K4" i="14"/>
  <c r="J4" i="14"/>
  <c r="I4" i="14"/>
  <c r="H4" i="14"/>
  <c r="G4" i="14"/>
  <c r="F4" i="14"/>
  <c r="E4" i="14"/>
  <c r="D4" i="14"/>
  <c r="C4" i="14"/>
  <c r="B4" i="14"/>
  <c r="A1" i="14"/>
  <c r="K24" i="13"/>
  <c r="J24" i="13"/>
  <c r="I24" i="13"/>
  <c r="H24" i="13"/>
  <c r="G24" i="13"/>
  <c r="F24" i="13"/>
  <c r="E24" i="13"/>
  <c r="D24" i="13"/>
  <c r="C24" i="13"/>
  <c r="K23" i="13"/>
  <c r="J23" i="13"/>
  <c r="I23" i="13"/>
  <c r="H23" i="13"/>
  <c r="G23" i="13"/>
  <c r="F23" i="13"/>
  <c r="E23" i="13"/>
  <c r="D23" i="13"/>
  <c r="C23" i="13"/>
  <c r="K22" i="13"/>
  <c r="J22" i="13"/>
  <c r="I22" i="13"/>
  <c r="H22" i="13"/>
  <c r="G22" i="13"/>
  <c r="F22" i="13"/>
  <c r="E22" i="13"/>
  <c r="D22" i="13"/>
  <c r="C22" i="13"/>
  <c r="K21" i="13"/>
  <c r="J21" i="13"/>
  <c r="I21" i="13"/>
  <c r="H21" i="13"/>
  <c r="G21" i="13"/>
  <c r="F21" i="13"/>
  <c r="E21" i="13"/>
  <c r="D21" i="13"/>
  <c r="C21" i="13"/>
  <c r="K20" i="13"/>
  <c r="J20" i="13"/>
  <c r="I20" i="13"/>
  <c r="H20" i="13"/>
  <c r="G20" i="13"/>
  <c r="F20" i="13"/>
  <c r="E20" i="13"/>
  <c r="D20" i="13"/>
  <c r="C20" i="13"/>
  <c r="K19" i="13"/>
  <c r="J19" i="13"/>
  <c r="I19" i="13"/>
  <c r="H19" i="13"/>
  <c r="G19" i="13"/>
  <c r="F19" i="13"/>
  <c r="E19" i="13"/>
  <c r="D19" i="13"/>
  <c r="C19" i="13"/>
  <c r="K18" i="13"/>
  <c r="J18" i="13"/>
  <c r="I18" i="13"/>
  <c r="H18" i="13"/>
  <c r="G18" i="13"/>
  <c r="F18" i="13"/>
  <c r="E18" i="13"/>
  <c r="D18" i="13"/>
  <c r="C18" i="13"/>
  <c r="K17" i="13"/>
  <c r="J17" i="13"/>
  <c r="I17" i="13"/>
  <c r="H17" i="13"/>
  <c r="G17" i="13"/>
  <c r="F17" i="13"/>
  <c r="E17" i="13"/>
  <c r="D17" i="13"/>
  <c r="C17" i="13"/>
  <c r="K15" i="13"/>
  <c r="J15" i="13"/>
  <c r="I15" i="13"/>
  <c r="H15" i="13"/>
  <c r="G15" i="13"/>
  <c r="F15" i="13"/>
  <c r="E15" i="13"/>
  <c r="D15" i="13"/>
  <c r="C15" i="13"/>
  <c r="K14" i="13"/>
  <c r="J14" i="13"/>
  <c r="I14" i="13"/>
  <c r="H14" i="13"/>
  <c r="G14" i="13"/>
  <c r="F14" i="13"/>
  <c r="E14" i="13"/>
  <c r="D14" i="13"/>
  <c r="C14" i="13"/>
  <c r="K13" i="13"/>
  <c r="J13" i="13"/>
  <c r="I13" i="13"/>
  <c r="H13" i="13"/>
  <c r="G13" i="13"/>
  <c r="F13" i="13"/>
  <c r="E13" i="13"/>
  <c r="D13" i="13"/>
  <c r="C13" i="13"/>
  <c r="K12" i="13"/>
  <c r="J12" i="13"/>
  <c r="I12" i="13"/>
  <c r="H12" i="13"/>
  <c r="G12" i="13"/>
  <c r="F12" i="13"/>
  <c r="E12" i="13"/>
  <c r="D12" i="13"/>
  <c r="C12" i="13"/>
  <c r="K11" i="13"/>
  <c r="J11" i="13"/>
  <c r="I11" i="13"/>
  <c r="H11" i="13"/>
  <c r="G11" i="13"/>
  <c r="F11" i="13"/>
  <c r="E11" i="13"/>
  <c r="D11" i="13"/>
  <c r="C11" i="13"/>
  <c r="K10" i="13"/>
  <c r="J10" i="13"/>
  <c r="I10" i="13"/>
  <c r="H10" i="13"/>
  <c r="G10" i="13"/>
  <c r="F10" i="13"/>
  <c r="E10" i="13"/>
  <c r="D10" i="13"/>
  <c r="C10" i="13"/>
  <c r="K9" i="13"/>
  <c r="J9" i="13"/>
  <c r="I9" i="13"/>
  <c r="H9" i="13"/>
  <c r="G9" i="13"/>
  <c r="F9" i="13"/>
  <c r="E9" i="13"/>
  <c r="D9" i="13"/>
  <c r="C9" i="13"/>
  <c r="K7" i="13"/>
  <c r="J7" i="13"/>
  <c r="I7" i="13"/>
  <c r="H7" i="13"/>
  <c r="G7" i="13"/>
  <c r="F7" i="13"/>
  <c r="E7" i="13"/>
  <c r="D7" i="13"/>
  <c r="C7" i="13"/>
  <c r="K6" i="13"/>
  <c r="J6" i="13"/>
  <c r="I6" i="13"/>
  <c r="H6" i="13"/>
  <c r="G6" i="13"/>
  <c r="F6" i="13"/>
  <c r="E6" i="13"/>
  <c r="D6" i="13"/>
  <c r="C6" i="13"/>
  <c r="K5" i="13"/>
  <c r="J5" i="13"/>
  <c r="I5" i="13"/>
  <c r="H5" i="13"/>
  <c r="G5" i="13"/>
  <c r="F5" i="13"/>
  <c r="E5" i="13"/>
  <c r="D5" i="13"/>
  <c r="C5" i="13"/>
  <c r="A1" i="13"/>
  <c r="K18" i="12"/>
  <c r="J18" i="12"/>
  <c r="I18" i="12"/>
  <c r="H18" i="12"/>
  <c r="G18" i="12"/>
  <c r="F18" i="12"/>
  <c r="E18" i="12"/>
  <c r="D18" i="12"/>
  <c r="C18" i="12"/>
  <c r="B18" i="12"/>
  <c r="K17" i="12"/>
  <c r="J17" i="12"/>
  <c r="I17" i="12"/>
  <c r="H17" i="12"/>
  <c r="G17" i="12"/>
  <c r="F17" i="12"/>
  <c r="E17" i="12"/>
  <c r="D17" i="12"/>
  <c r="C17" i="12"/>
  <c r="B17" i="12"/>
  <c r="K16" i="12"/>
  <c r="J16" i="12"/>
  <c r="I16" i="12"/>
  <c r="H16" i="12"/>
  <c r="G16" i="12"/>
  <c r="F16" i="12"/>
  <c r="E16" i="12"/>
  <c r="D16" i="12"/>
  <c r="C16" i="12"/>
  <c r="B16" i="12"/>
  <c r="K15" i="12"/>
  <c r="J15" i="12"/>
  <c r="I15" i="12"/>
  <c r="H15" i="12"/>
  <c r="G15" i="12"/>
  <c r="F15" i="12"/>
  <c r="E15" i="12"/>
  <c r="D15" i="12"/>
  <c r="C15" i="12"/>
  <c r="B15" i="12"/>
  <c r="K14" i="12"/>
  <c r="J14" i="12"/>
  <c r="I14" i="12"/>
  <c r="H14" i="12"/>
  <c r="G14" i="12"/>
  <c r="F14" i="12"/>
  <c r="E14" i="12"/>
  <c r="D14" i="12"/>
  <c r="C14" i="12"/>
  <c r="B14" i="12"/>
  <c r="K13" i="12"/>
  <c r="J13" i="12"/>
  <c r="I13" i="12"/>
  <c r="H13" i="12"/>
  <c r="G13" i="12"/>
  <c r="F13" i="12"/>
  <c r="E13" i="12"/>
  <c r="D13" i="12"/>
  <c r="C13" i="12"/>
  <c r="B13" i="12"/>
  <c r="K12" i="12"/>
  <c r="J12" i="12"/>
  <c r="I12" i="12"/>
  <c r="H12" i="12"/>
  <c r="G12" i="12"/>
  <c r="F12" i="12"/>
  <c r="E12" i="12"/>
  <c r="D12" i="12"/>
  <c r="C12" i="12"/>
  <c r="B12" i="12"/>
  <c r="K11" i="12"/>
  <c r="J11" i="12"/>
  <c r="I11" i="12"/>
  <c r="H11" i="12"/>
  <c r="G11" i="12"/>
  <c r="F11" i="12"/>
  <c r="E11" i="12"/>
  <c r="D11" i="12"/>
  <c r="C11" i="12"/>
  <c r="B11" i="12"/>
  <c r="K10" i="12"/>
  <c r="J10" i="12"/>
  <c r="I10" i="12"/>
  <c r="H10" i="12"/>
  <c r="G10" i="12"/>
  <c r="F10" i="12"/>
  <c r="E10" i="12"/>
  <c r="D10" i="12"/>
  <c r="C10" i="12"/>
  <c r="B10" i="12"/>
  <c r="K9" i="12"/>
  <c r="J9" i="12"/>
  <c r="I9" i="12"/>
  <c r="H9" i="12"/>
  <c r="G9" i="12"/>
  <c r="F9" i="12"/>
  <c r="E9" i="12"/>
  <c r="D9" i="12"/>
  <c r="C9" i="12"/>
  <c r="B9" i="12"/>
  <c r="K8" i="12"/>
  <c r="J8" i="12"/>
  <c r="I8" i="12"/>
  <c r="H8" i="12"/>
  <c r="G8" i="12"/>
  <c r="F8" i="12"/>
  <c r="E8" i="12"/>
  <c r="D8" i="12"/>
  <c r="C8" i="12"/>
  <c r="B8" i="12"/>
  <c r="K7" i="12"/>
  <c r="J7" i="12"/>
  <c r="I7" i="12"/>
  <c r="H7" i="12"/>
  <c r="G7" i="12"/>
  <c r="F7" i="12"/>
  <c r="E7" i="12"/>
  <c r="D7" i="12"/>
  <c r="C7" i="12"/>
  <c r="B7" i="12"/>
  <c r="K6" i="12"/>
  <c r="J6" i="12"/>
  <c r="I6" i="12"/>
  <c r="H6" i="12"/>
  <c r="G6" i="12"/>
  <c r="F6" i="12"/>
  <c r="E6" i="12"/>
  <c r="D6" i="12"/>
  <c r="C6" i="12"/>
  <c r="B6" i="12"/>
  <c r="K5" i="12"/>
  <c r="J5" i="12"/>
  <c r="I5" i="12"/>
  <c r="H5" i="12"/>
  <c r="G5" i="12"/>
  <c r="F5" i="12"/>
  <c r="E5" i="12"/>
  <c r="D5" i="12"/>
  <c r="C5" i="12"/>
  <c r="B5" i="12"/>
  <c r="K4" i="12"/>
  <c r="J4" i="12"/>
  <c r="I4" i="12"/>
  <c r="H4" i="12"/>
  <c r="G4" i="12"/>
  <c r="F4" i="12"/>
  <c r="E4" i="12"/>
  <c r="D4" i="12"/>
  <c r="C4" i="12"/>
  <c r="B4" i="12"/>
  <c r="A1" i="12"/>
  <c r="K24" i="11"/>
  <c r="J24" i="11"/>
  <c r="I24" i="11"/>
  <c r="H24" i="11"/>
  <c r="G24" i="11"/>
  <c r="F24" i="11"/>
  <c r="E24" i="11"/>
  <c r="D24" i="11"/>
  <c r="C24" i="11"/>
  <c r="K23" i="11"/>
  <c r="J23" i="11"/>
  <c r="I23" i="11"/>
  <c r="H23" i="11"/>
  <c r="G23" i="11"/>
  <c r="F23" i="11"/>
  <c r="E23" i="11"/>
  <c r="D23" i="11"/>
  <c r="C23" i="11"/>
  <c r="K22" i="11"/>
  <c r="J22" i="11"/>
  <c r="I22" i="11"/>
  <c r="H22" i="11"/>
  <c r="G22" i="11"/>
  <c r="F22" i="11"/>
  <c r="E22" i="11"/>
  <c r="D22" i="11"/>
  <c r="C22" i="11"/>
  <c r="K21" i="11"/>
  <c r="J21" i="11"/>
  <c r="I21" i="11"/>
  <c r="H21" i="11"/>
  <c r="G21" i="11"/>
  <c r="F21" i="11"/>
  <c r="E21" i="11"/>
  <c r="D21" i="11"/>
  <c r="C21" i="11"/>
  <c r="K20" i="11"/>
  <c r="J20" i="11"/>
  <c r="I20" i="11"/>
  <c r="H20" i="11"/>
  <c r="G20" i="11"/>
  <c r="F20" i="11"/>
  <c r="E20" i="11"/>
  <c r="D20" i="11"/>
  <c r="C20" i="11"/>
  <c r="K19" i="11"/>
  <c r="J19" i="11"/>
  <c r="I19" i="11"/>
  <c r="H19" i="11"/>
  <c r="G19" i="11"/>
  <c r="F19" i="11"/>
  <c r="E19" i="11"/>
  <c r="D19" i="11"/>
  <c r="C19" i="11"/>
  <c r="K18" i="11"/>
  <c r="J18" i="11"/>
  <c r="I18" i="11"/>
  <c r="H18" i="11"/>
  <c r="G18" i="11"/>
  <c r="F18" i="11"/>
  <c r="E18" i="11"/>
  <c r="D18" i="11"/>
  <c r="C18" i="11"/>
  <c r="K17" i="11"/>
  <c r="J17" i="11"/>
  <c r="I17" i="11"/>
  <c r="H17" i="11"/>
  <c r="G17" i="11"/>
  <c r="F17" i="11"/>
  <c r="E17" i="11"/>
  <c r="D17" i="11"/>
  <c r="C17" i="11"/>
  <c r="K15" i="11"/>
  <c r="J15" i="11"/>
  <c r="I15" i="11"/>
  <c r="H15" i="11"/>
  <c r="G15" i="11"/>
  <c r="F15" i="11"/>
  <c r="E15" i="11"/>
  <c r="D15" i="11"/>
  <c r="C15" i="11"/>
  <c r="K14" i="11"/>
  <c r="J14" i="11"/>
  <c r="I14" i="11"/>
  <c r="H14" i="11"/>
  <c r="G14" i="11"/>
  <c r="F14" i="11"/>
  <c r="E14" i="11"/>
  <c r="D14" i="11"/>
  <c r="C14" i="11"/>
  <c r="K13" i="11"/>
  <c r="J13" i="11"/>
  <c r="I13" i="11"/>
  <c r="H13" i="11"/>
  <c r="G13" i="11"/>
  <c r="F13" i="11"/>
  <c r="E13" i="11"/>
  <c r="D13" i="11"/>
  <c r="C13" i="11"/>
  <c r="K12" i="11"/>
  <c r="J12" i="11"/>
  <c r="I12" i="11"/>
  <c r="H12" i="11"/>
  <c r="G12" i="11"/>
  <c r="F12" i="11"/>
  <c r="E12" i="11"/>
  <c r="D12" i="11"/>
  <c r="C12" i="11"/>
  <c r="K11" i="11"/>
  <c r="J11" i="11"/>
  <c r="I11" i="11"/>
  <c r="H11" i="11"/>
  <c r="G11" i="11"/>
  <c r="F11" i="11"/>
  <c r="E11" i="11"/>
  <c r="D11" i="11"/>
  <c r="C11" i="11"/>
  <c r="K10" i="11"/>
  <c r="J10" i="11"/>
  <c r="I10" i="11"/>
  <c r="H10" i="11"/>
  <c r="G10" i="11"/>
  <c r="F10" i="11"/>
  <c r="E10" i="11"/>
  <c r="D10" i="11"/>
  <c r="C10" i="11"/>
  <c r="K9" i="11"/>
  <c r="J9" i="11"/>
  <c r="I9" i="11"/>
  <c r="H9" i="11"/>
  <c r="G9" i="11"/>
  <c r="F9" i="11"/>
  <c r="E9" i="11"/>
  <c r="D9" i="11"/>
  <c r="C9" i="11"/>
  <c r="K7" i="11"/>
  <c r="J7" i="11"/>
  <c r="I7" i="11"/>
  <c r="H7" i="11"/>
  <c r="G7" i="11"/>
  <c r="F7" i="11"/>
  <c r="E7" i="11"/>
  <c r="D7" i="11"/>
  <c r="C7" i="11"/>
  <c r="K6" i="11"/>
  <c r="J6" i="11"/>
  <c r="I6" i="11"/>
  <c r="H6" i="11"/>
  <c r="G6" i="11"/>
  <c r="F6" i="11"/>
  <c r="E6" i="11"/>
  <c r="D6" i="11"/>
  <c r="C6" i="11"/>
  <c r="K5" i="11"/>
  <c r="J5" i="11"/>
  <c r="I5" i="11"/>
  <c r="H5" i="11"/>
  <c r="G5" i="11"/>
  <c r="F5" i="11"/>
  <c r="E5" i="11"/>
  <c r="D5" i="11"/>
  <c r="C5" i="11"/>
  <c r="A1" i="11"/>
  <c r="K18" i="10"/>
  <c r="J18" i="10"/>
  <c r="I18" i="10"/>
  <c r="H18" i="10"/>
  <c r="G18" i="10"/>
  <c r="F18" i="10"/>
  <c r="E18" i="10"/>
  <c r="D18" i="10"/>
  <c r="C18" i="10"/>
  <c r="B18" i="10"/>
  <c r="K17" i="10"/>
  <c r="J17" i="10"/>
  <c r="I17" i="10"/>
  <c r="H17" i="10"/>
  <c r="G17" i="10"/>
  <c r="F17" i="10"/>
  <c r="E17" i="10"/>
  <c r="D17" i="10"/>
  <c r="C17" i="10"/>
  <c r="B17" i="10"/>
  <c r="K16" i="10"/>
  <c r="J16" i="10"/>
  <c r="I16" i="10"/>
  <c r="H16" i="10"/>
  <c r="G16" i="10"/>
  <c r="F16" i="10"/>
  <c r="E16" i="10"/>
  <c r="D16" i="10"/>
  <c r="C16" i="10"/>
  <c r="B16" i="10"/>
  <c r="K15" i="10"/>
  <c r="J15" i="10"/>
  <c r="I15" i="10"/>
  <c r="H15" i="10"/>
  <c r="G15" i="10"/>
  <c r="F15" i="10"/>
  <c r="E15" i="10"/>
  <c r="D15" i="10"/>
  <c r="C15" i="10"/>
  <c r="B15" i="10"/>
  <c r="K14" i="10"/>
  <c r="J14" i="10"/>
  <c r="I14" i="10"/>
  <c r="H14" i="10"/>
  <c r="G14" i="10"/>
  <c r="F14" i="10"/>
  <c r="E14" i="10"/>
  <c r="D14" i="10"/>
  <c r="C14" i="10"/>
  <c r="B14" i="10"/>
  <c r="K13" i="10"/>
  <c r="J13" i="10"/>
  <c r="I13" i="10"/>
  <c r="H13" i="10"/>
  <c r="G13" i="10"/>
  <c r="F13" i="10"/>
  <c r="E13" i="10"/>
  <c r="D13" i="10"/>
  <c r="C13" i="10"/>
  <c r="B13" i="10"/>
  <c r="K12" i="10"/>
  <c r="J12" i="10"/>
  <c r="I12" i="10"/>
  <c r="H12" i="10"/>
  <c r="G12" i="10"/>
  <c r="F12" i="10"/>
  <c r="E12" i="10"/>
  <c r="D12" i="10"/>
  <c r="C12" i="10"/>
  <c r="B12" i="10"/>
  <c r="K11" i="10"/>
  <c r="J11" i="10"/>
  <c r="I11" i="10"/>
  <c r="H11" i="10"/>
  <c r="G11" i="10"/>
  <c r="F11" i="10"/>
  <c r="E11" i="10"/>
  <c r="D11" i="10"/>
  <c r="C11" i="10"/>
  <c r="B11" i="10"/>
  <c r="K10" i="10"/>
  <c r="J10" i="10"/>
  <c r="I10" i="10"/>
  <c r="H10" i="10"/>
  <c r="G10" i="10"/>
  <c r="F10" i="10"/>
  <c r="E10" i="10"/>
  <c r="D10" i="10"/>
  <c r="C10" i="10"/>
  <c r="B10" i="10"/>
  <c r="K9" i="10"/>
  <c r="J9" i="10"/>
  <c r="I9" i="10"/>
  <c r="H9" i="10"/>
  <c r="G9" i="10"/>
  <c r="F9" i="10"/>
  <c r="E9" i="10"/>
  <c r="D9" i="10"/>
  <c r="C9" i="10"/>
  <c r="B9" i="10"/>
  <c r="K8" i="10"/>
  <c r="J8" i="10"/>
  <c r="I8" i="10"/>
  <c r="H8" i="10"/>
  <c r="G8" i="10"/>
  <c r="F8" i="10"/>
  <c r="E8" i="10"/>
  <c r="D8" i="10"/>
  <c r="C8" i="10"/>
  <c r="B8" i="10"/>
  <c r="K7" i="10"/>
  <c r="J7" i="10"/>
  <c r="I7" i="10"/>
  <c r="H7" i="10"/>
  <c r="G7" i="10"/>
  <c r="F7" i="10"/>
  <c r="E7" i="10"/>
  <c r="D7" i="10"/>
  <c r="C7" i="10"/>
  <c r="B7" i="10"/>
  <c r="K6" i="10"/>
  <c r="J6" i="10"/>
  <c r="I6" i="10"/>
  <c r="H6" i="10"/>
  <c r="G6" i="10"/>
  <c r="F6" i="10"/>
  <c r="E6" i="10"/>
  <c r="D6" i="10"/>
  <c r="C6" i="10"/>
  <c r="B6" i="10"/>
  <c r="K5" i="10"/>
  <c r="J5" i="10"/>
  <c r="I5" i="10"/>
  <c r="H5" i="10"/>
  <c r="G5" i="10"/>
  <c r="F5" i="10"/>
  <c r="E5" i="10"/>
  <c r="D5" i="10"/>
  <c r="C5" i="10"/>
  <c r="B5" i="10"/>
  <c r="K4" i="10"/>
  <c r="J4" i="10"/>
  <c r="I4" i="10"/>
  <c r="H4" i="10"/>
  <c r="G4" i="10"/>
  <c r="F4" i="10"/>
  <c r="E4" i="10"/>
  <c r="D4" i="10"/>
  <c r="C4" i="10"/>
  <c r="B4" i="10"/>
  <c r="A1" i="10"/>
  <c r="K24" i="9"/>
  <c r="J24" i="9"/>
  <c r="I24" i="9"/>
  <c r="H24" i="9"/>
  <c r="G24" i="9"/>
  <c r="F24" i="9"/>
  <c r="E24" i="9"/>
  <c r="D24" i="9"/>
  <c r="C24" i="9"/>
  <c r="K23" i="9"/>
  <c r="J23" i="9"/>
  <c r="I23" i="9"/>
  <c r="H23" i="9"/>
  <c r="G23" i="9"/>
  <c r="F23" i="9"/>
  <c r="E23" i="9"/>
  <c r="D23" i="9"/>
  <c r="C23" i="9"/>
  <c r="K22" i="9"/>
  <c r="J22" i="9"/>
  <c r="I22" i="9"/>
  <c r="H22" i="9"/>
  <c r="G22" i="9"/>
  <c r="F22" i="9"/>
  <c r="E22" i="9"/>
  <c r="D22" i="9"/>
  <c r="C22" i="9"/>
  <c r="K21" i="9"/>
  <c r="J21" i="9"/>
  <c r="I21" i="9"/>
  <c r="H21" i="9"/>
  <c r="G21" i="9"/>
  <c r="F21" i="9"/>
  <c r="E21" i="9"/>
  <c r="D21" i="9"/>
  <c r="C21" i="9"/>
  <c r="K20" i="9"/>
  <c r="J20" i="9"/>
  <c r="I20" i="9"/>
  <c r="H20" i="9"/>
  <c r="G20" i="9"/>
  <c r="F20" i="9"/>
  <c r="E20" i="9"/>
  <c r="D20" i="9"/>
  <c r="C20" i="9"/>
  <c r="K19" i="9"/>
  <c r="J19" i="9"/>
  <c r="I19" i="9"/>
  <c r="H19" i="9"/>
  <c r="G19" i="9"/>
  <c r="F19" i="9"/>
  <c r="E19" i="9"/>
  <c r="D19" i="9"/>
  <c r="C19" i="9"/>
  <c r="K18" i="9"/>
  <c r="J18" i="9"/>
  <c r="I18" i="9"/>
  <c r="H18" i="9"/>
  <c r="G18" i="9"/>
  <c r="F18" i="9"/>
  <c r="E18" i="9"/>
  <c r="D18" i="9"/>
  <c r="C18" i="9"/>
  <c r="K17" i="9"/>
  <c r="J17" i="9"/>
  <c r="I17" i="9"/>
  <c r="H17" i="9"/>
  <c r="G17" i="9"/>
  <c r="F17" i="9"/>
  <c r="E17" i="9"/>
  <c r="D17" i="9"/>
  <c r="C17" i="9"/>
  <c r="K15" i="9"/>
  <c r="J15" i="9"/>
  <c r="I15" i="9"/>
  <c r="H15" i="9"/>
  <c r="G15" i="9"/>
  <c r="F15" i="9"/>
  <c r="E15" i="9"/>
  <c r="D15" i="9"/>
  <c r="C15" i="9"/>
  <c r="K14" i="9"/>
  <c r="J14" i="9"/>
  <c r="I14" i="9"/>
  <c r="H14" i="9"/>
  <c r="G14" i="9"/>
  <c r="F14" i="9"/>
  <c r="E14" i="9"/>
  <c r="D14" i="9"/>
  <c r="C14" i="9"/>
  <c r="K13" i="9"/>
  <c r="J13" i="9"/>
  <c r="I13" i="9"/>
  <c r="H13" i="9"/>
  <c r="G13" i="9"/>
  <c r="F13" i="9"/>
  <c r="E13" i="9"/>
  <c r="D13" i="9"/>
  <c r="C13" i="9"/>
  <c r="K12" i="9"/>
  <c r="J12" i="9"/>
  <c r="I12" i="9"/>
  <c r="H12" i="9"/>
  <c r="G12" i="9"/>
  <c r="F12" i="9"/>
  <c r="E12" i="9"/>
  <c r="D12" i="9"/>
  <c r="C12" i="9"/>
  <c r="K11" i="9"/>
  <c r="J11" i="9"/>
  <c r="I11" i="9"/>
  <c r="H11" i="9"/>
  <c r="G11" i="9"/>
  <c r="F11" i="9"/>
  <c r="E11" i="9"/>
  <c r="D11" i="9"/>
  <c r="C11" i="9"/>
  <c r="K10" i="9"/>
  <c r="J10" i="9"/>
  <c r="I10" i="9"/>
  <c r="H10" i="9"/>
  <c r="G10" i="9"/>
  <c r="F10" i="9"/>
  <c r="E10" i="9"/>
  <c r="D10" i="9"/>
  <c r="C10" i="9"/>
  <c r="K9" i="9"/>
  <c r="J9" i="9"/>
  <c r="I9" i="9"/>
  <c r="H9" i="9"/>
  <c r="G9" i="9"/>
  <c r="F9" i="9"/>
  <c r="E9" i="9"/>
  <c r="D9" i="9"/>
  <c r="C9" i="9"/>
  <c r="K7" i="9"/>
  <c r="J7" i="9"/>
  <c r="I7" i="9"/>
  <c r="H7" i="9"/>
  <c r="G7" i="9"/>
  <c r="F7" i="9"/>
  <c r="E7" i="9"/>
  <c r="D7" i="9"/>
  <c r="C7" i="9"/>
  <c r="K6" i="9"/>
  <c r="J6" i="9"/>
  <c r="I6" i="9"/>
  <c r="H6" i="9"/>
  <c r="G6" i="9"/>
  <c r="F6" i="9"/>
  <c r="E6" i="9"/>
  <c r="D6" i="9"/>
  <c r="C6" i="9"/>
  <c r="K5" i="9"/>
  <c r="J5" i="9"/>
  <c r="I5" i="9"/>
  <c r="H5" i="9"/>
  <c r="G5" i="9"/>
  <c r="F5" i="9"/>
  <c r="E5" i="9"/>
  <c r="D5" i="9"/>
  <c r="C5" i="9"/>
  <c r="A1" i="9"/>
  <c r="K18" i="8"/>
  <c r="J18" i="8"/>
  <c r="I18" i="8"/>
  <c r="H18" i="8"/>
  <c r="G18" i="8"/>
  <c r="F18" i="8"/>
  <c r="E18" i="8"/>
  <c r="D18" i="8"/>
  <c r="C18" i="8"/>
  <c r="B18" i="8"/>
  <c r="K17" i="8"/>
  <c r="J17" i="8"/>
  <c r="I17" i="8"/>
  <c r="H17" i="8"/>
  <c r="G17" i="8"/>
  <c r="F17" i="8"/>
  <c r="E17" i="8"/>
  <c r="D17" i="8"/>
  <c r="C17" i="8"/>
  <c r="B17" i="8"/>
  <c r="K16" i="8"/>
  <c r="J16" i="8"/>
  <c r="I16" i="8"/>
  <c r="H16" i="8"/>
  <c r="G16" i="8"/>
  <c r="F16" i="8"/>
  <c r="E16" i="8"/>
  <c r="D16" i="8"/>
  <c r="C16" i="8"/>
  <c r="B16" i="8"/>
  <c r="K15" i="8"/>
  <c r="J15" i="8"/>
  <c r="I15" i="8"/>
  <c r="H15" i="8"/>
  <c r="G15" i="8"/>
  <c r="F15" i="8"/>
  <c r="E15" i="8"/>
  <c r="D15" i="8"/>
  <c r="C15" i="8"/>
  <c r="B15" i="8"/>
  <c r="K14" i="8"/>
  <c r="J14" i="8"/>
  <c r="I14" i="8"/>
  <c r="H14" i="8"/>
  <c r="G14" i="8"/>
  <c r="F14" i="8"/>
  <c r="E14" i="8"/>
  <c r="D14" i="8"/>
  <c r="C14" i="8"/>
  <c r="B14" i="8"/>
  <c r="K13" i="8"/>
  <c r="J13" i="8"/>
  <c r="I13" i="8"/>
  <c r="H13" i="8"/>
  <c r="G13" i="8"/>
  <c r="F13" i="8"/>
  <c r="E13" i="8"/>
  <c r="D13" i="8"/>
  <c r="C13" i="8"/>
  <c r="B13" i="8"/>
  <c r="K12" i="8"/>
  <c r="J12" i="8"/>
  <c r="I12" i="8"/>
  <c r="H12" i="8"/>
  <c r="G12" i="8"/>
  <c r="F12" i="8"/>
  <c r="E12" i="8"/>
  <c r="D12" i="8"/>
  <c r="C12" i="8"/>
  <c r="B12" i="8"/>
  <c r="K11" i="8"/>
  <c r="J11" i="8"/>
  <c r="I11" i="8"/>
  <c r="H11" i="8"/>
  <c r="G11" i="8"/>
  <c r="F11" i="8"/>
  <c r="E11" i="8"/>
  <c r="D11" i="8"/>
  <c r="C11" i="8"/>
  <c r="B11" i="8"/>
  <c r="K10" i="8"/>
  <c r="J10" i="8"/>
  <c r="I10" i="8"/>
  <c r="H10" i="8"/>
  <c r="G10" i="8"/>
  <c r="F10" i="8"/>
  <c r="E10" i="8"/>
  <c r="D10" i="8"/>
  <c r="C10" i="8"/>
  <c r="B10" i="8"/>
  <c r="K9" i="8"/>
  <c r="J9" i="8"/>
  <c r="I9" i="8"/>
  <c r="H9" i="8"/>
  <c r="G9" i="8"/>
  <c r="F9" i="8"/>
  <c r="E9" i="8"/>
  <c r="D9" i="8"/>
  <c r="C9" i="8"/>
  <c r="B9" i="8"/>
  <c r="K8" i="8"/>
  <c r="J8" i="8"/>
  <c r="I8" i="8"/>
  <c r="H8" i="8"/>
  <c r="G8" i="8"/>
  <c r="F8" i="8"/>
  <c r="E8" i="8"/>
  <c r="D8" i="8"/>
  <c r="C8" i="8"/>
  <c r="B8" i="8"/>
  <c r="K7" i="8"/>
  <c r="J7" i="8"/>
  <c r="I7" i="8"/>
  <c r="H7" i="8"/>
  <c r="G7" i="8"/>
  <c r="F7" i="8"/>
  <c r="E7" i="8"/>
  <c r="D7" i="8"/>
  <c r="C7" i="8"/>
  <c r="B7" i="8"/>
  <c r="K6" i="8"/>
  <c r="J6" i="8"/>
  <c r="I6" i="8"/>
  <c r="H6" i="8"/>
  <c r="G6" i="8"/>
  <c r="F6" i="8"/>
  <c r="E6" i="8"/>
  <c r="D6" i="8"/>
  <c r="C6" i="8"/>
  <c r="B6" i="8"/>
  <c r="K5" i="8"/>
  <c r="J5" i="8"/>
  <c r="I5" i="8"/>
  <c r="H5" i="8"/>
  <c r="G5" i="8"/>
  <c r="F5" i="8"/>
  <c r="E5" i="8"/>
  <c r="D5" i="8"/>
  <c r="C5" i="8"/>
  <c r="B5" i="8"/>
  <c r="K4" i="8"/>
  <c r="J4" i="8"/>
  <c r="I4" i="8"/>
  <c r="H4" i="8"/>
  <c r="G4" i="8"/>
  <c r="F4" i="8"/>
  <c r="E4" i="8"/>
  <c r="D4" i="8"/>
  <c r="C4" i="8"/>
  <c r="B4" i="8"/>
  <c r="A1" i="8"/>
  <c r="K24" i="7"/>
  <c r="J24" i="7"/>
  <c r="I24" i="7"/>
  <c r="H24" i="7"/>
  <c r="G24" i="7"/>
  <c r="F24" i="7"/>
  <c r="E24" i="7"/>
  <c r="D24" i="7"/>
  <c r="C24" i="7"/>
  <c r="K23" i="7"/>
  <c r="J23" i="7"/>
  <c r="I23" i="7"/>
  <c r="H23" i="7"/>
  <c r="G23" i="7"/>
  <c r="F23" i="7"/>
  <c r="E23" i="7"/>
  <c r="D23" i="7"/>
  <c r="C23" i="7"/>
  <c r="K22" i="7"/>
  <c r="J22" i="7"/>
  <c r="I22" i="7"/>
  <c r="H22" i="7"/>
  <c r="G22" i="7"/>
  <c r="F22" i="7"/>
  <c r="E22" i="7"/>
  <c r="D22" i="7"/>
  <c r="C22" i="7"/>
  <c r="K21" i="7"/>
  <c r="J21" i="7"/>
  <c r="I21" i="7"/>
  <c r="H21" i="7"/>
  <c r="G21" i="7"/>
  <c r="F21" i="7"/>
  <c r="E21" i="7"/>
  <c r="D21" i="7"/>
  <c r="C21" i="7"/>
  <c r="K20" i="7"/>
  <c r="J20" i="7"/>
  <c r="I20" i="7"/>
  <c r="H20" i="7"/>
  <c r="G20" i="7"/>
  <c r="F20" i="7"/>
  <c r="E20" i="7"/>
  <c r="D20" i="7"/>
  <c r="C20" i="7"/>
  <c r="K19" i="7"/>
  <c r="J19" i="7"/>
  <c r="I19" i="7"/>
  <c r="H19" i="7"/>
  <c r="G19" i="7"/>
  <c r="F19" i="7"/>
  <c r="E19" i="7"/>
  <c r="D19" i="7"/>
  <c r="C19" i="7"/>
  <c r="K18" i="7"/>
  <c r="J18" i="7"/>
  <c r="I18" i="7"/>
  <c r="H18" i="7"/>
  <c r="G18" i="7"/>
  <c r="F18" i="7"/>
  <c r="E18" i="7"/>
  <c r="D18" i="7"/>
  <c r="C18" i="7"/>
  <c r="K17" i="7"/>
  <c r="J17" i="7"/>
  <c r="I17" i="7"/>
  <c r="H17" i="7"/>
  <c r="G17" i="7"/>
  <c r="F17" i="7"/>
  <c r="E17" i="7"/>
  <c r="D17" i="7"/>
  <c r="C17" i="7"/>
  <c r="K15" i="7"/>
  <c r="J15" i="7"/>
  <c r="I15" i="7"/>
  <c r="H15" i="7"/>
  <c r="G15" i="7"/>
  <c r="F15" i="7"/>
  <c r="E15" i="7"/>
  <c r="D15" i="7"/>
  <c r="C15" i="7"/>
  <c r="K14" i="7"/>
  <c r="J14" i="7"/>
  <c r="I14" i="7"/>
  <c r="H14" i="7"/>
  <c r="G14" i="7"/>
  <c r="F14" i="7"/>
  <c r="E14" i="7"/>
  <c r="D14" i="7"/>
  <c r="C14" i="7"/>
  <c r="K13" i="7"/>
  <c r="J13" i="7"/>
  <c r="I13" i="7"/>
  <c r="H13" i="7"/>
  <c r="G13" i="7"/>
  <c r="F13" i="7"/>
  <c r="E13" i="7"/>
  <c r="D13" i="7"/>
  <c r="C13" i="7"/>
  <c r="K12" i="7"/>
  <c r="J12" i="7"/>
  <c r="I12" i="7"/>
  <c r="H12" i="7"/>
  <c r="G12" i="7"/>
  <c r="F12" i="7"/>
  <c r="E12" i="7"/>
  <c r="D12" i="7"/>
  <c r="C12" i="7"/>
  <c r="K11" i="7"/>
  <c r="J11" i="7"/>
  <c r="I11" i="7"/>
  <c r="H11" i="7"/>
  <c r="G11" i="7"/>
  <c r="F11" i="7"/>
  <c r="E11" i="7"/>
  <c r="D11" i="7"/>
  <c r="C11" i="7"/>
  <c r="K10" i="7"/>
  <c r="J10" i="7"/>
  <c r="I10" i="7"/>
  <c r="H10" i="7"/>
  <c r="G10" i="7"/>
  <c r="F10" i="7"/>
  <c r="E10" i="7"/>
  <c r="D10" i="7"/>
  <c r="C10" i="7"/>
  <c r="K9" i="7"/>
  <c r="J9" i="7"/>
  <c r="I9" i="7"/>
  <c r="H9" i="7"/>
  <c r="G9" i="7"/>
  <c r="F9" i="7"/>
  <c r="E9" i="7"/>
  <c r="D9" i="7"/>
  <c r="C9" i="7"/>
  <c r="K7" i="7"/>
  <c r="J7" i="7"/>
  <c r="I7" i="7"/>
  <c r="H7" i="7"/>
  <c r="G7" i="7"/>
  <c r="F7" i="7"/>
  <c r="E7" i="7"/>
  <c r="D7" i="7"/>
  <c r="C7" i="7"/>
  <c r="K6" i="7"/>
  <c r="J6" i="7"/>
  <c r="I6" i="7"/>
  <c r="H6" i="7"/>
  <c r="G6" i="7"/>
  <c r="F6" i="7"/>
  <c r="E6" i="7"/>
  <c r="D6" i="7"/>
  <c r="C6" i="7"/>
  <c r="K5" i="7"/>
  <c r="J5" i="7"/>
  <c r="I5" i="7"/>
  <c r="H5" i="7"/>
  <c r="G5" i="7"/>
  <c r="F5" i="7"/>
  <c r="E5" i="7"/>
  <c r="D5" i="7"/>
  <c r="C5" i="7"/>
  <c r="A1" i="7"/>
  <c r="K18" i="6"/>
  <c r="J18" i="6"/>
  <c r="I18" i="6"/>
  <c r="H18" i="6"/>
  <c r="G18" i="6"/>
  <c r="F18" i="6"/>
  <c r="E18" i="6"/>
  <c r="D18" i="6"/>
  <c r="C18" i="6"/>
  <c r="B18" i="6"/>
  <c r="K17" i="6"/>
  <c r="J17" i="6"/>
  <c r="I17" i="6"/>
  <c r="H17" i="6"/>
  <c r="G17" i="6"/>
  <c r="F17" i="6"/>
  <c r="E17" i="6"/>
  <c r="D17" i="6"/>
  <c r="C17" i="6"/>
  <c r="B17" i="6"/>
  <c r="K16" i="6"/>
  <c r="J16" i="6"/>
  <c r="I16" i="6"/>
  <c r="H16" i="6"/>
  <c r="G16" i="6"/>
  <c r="F16" i="6"/>
  <c r="E16" i="6"/>
  <c r="D16" i="6"/>
  <c r="C16" i="6"/>
  <c r="B16" i="6"/>
  <c r="K15" i="6"/>
  <c r="J15" i="6"/>
  <c r="I15" i="6"/>
  <c r="H15" i="6"/>
  <c r="G15" i="6"/>
  <c r="F15" i="6"/>
  <c r="E15" i="6"/>
  <c r="D15" i="6"/>
  <c r="C15" i="6"/>
  <c r="B15" i="6"/>
  <c r="K14" i="6"/>
  <c r="J14" i="6"/>
  <c r="I14" i="6"/>
  <c r="H14" i="6"/>
  <c r="G14" i="6"/>
  <c r="F14" i="6"/>
  <c r="E14" i="6"/>
  <c r="D14" i="6"/>
  <c r="C14" i="6"/>
  <c r="B14" i="6"/>
  <c r="K13" i="6"/>
  <c r="J13" i="6"/>
  <c r="I13" i="6"/>
  <c r="H13" i="6"/>
  <c r="G13" i="6"/>
  <c r="F13" i="6"/>
  <c r="E13" i="6"/>
  <c r="D13" i="6"/>
  <c r="C13" i="6"/>
  <c r="B13" i="6"/>
  <c r="K12" i="6"/>
  <c r="J12" i="6"/>
  <c r="I12" i="6"/>
  <c r="H12" i="6"/>
  <c r="G12" i="6"/>
  <c r="F12" i="6"/>
  <c r="E12" i="6"/>
  <c r="D12" i="6"/>
  <c r="C12" i="6"/>
  <c r="B12" i="6"/>
  <c r="K11" i="6"/>
  <c r="J11" i="6"/>
  <c r="I11" i="6"/>
  <c r="H11" i="6"/>
  <c r="G11" i="6"/>
  <c r="F11" i="6"/>
  <c r="E11" i="6"/>
  <c r="D11" i="6"/>
  <c r="C11" i="6"/>
  <c r="B11" i="6"/>
  <c r="K10" i="6"/>
  <c r="J10" i="6"/>
  <c r="I10" i="6"/>
  <c r="H10" i="6"/>
  <c r="G10" i="6"/>
  <c r="F10" i="6"/>
  <c r="E10" i="6"/>
  <c r="D10" i="6"/>
  <c r="C10" i="6"/>
  <c r="B10" i="6"/>
  <c r="K9" i="6"/>
  <c r="J9" i="6"/>
  <c r="I9" i="6"/>
  <c r="H9" i="6"/>
  <c r="G9" i="6"/>
  <c r="F9" i="6"/>
  <c r="E9" i="6"/>
  <c r="D9" i="6"/>
  <c r="C9" i="6"/>
  <c r="B9" i="6"/>
  <c r="K8" i="6"/>
  <c r="J8" i="6"/>
  <c r="I8" i="6"/>
  <c r="H8" i="6"/>
  <c r="G8" i="6"/>
  <c r="F8" i="6"/>
  <c r="E8" i="6"/>
  <c r="D8" i="6"/>
  <c r="C8" i="6"/>
  <c r="B8" i="6"/>
  <c r="K7" i="6"/>
  <c r="J7" i="6"/>
  <c r="I7" i="6"/>
  <c r="H7" i="6"/>
  <c r="G7" i="6"/>
  <c r="F7" i="6"/>
  <c r="E7" i="6"/>
  <c r="D7" i="6"/>
  <c r="C7" i="6"/>
  <c r="B7" i="6"/>
  <c r="K6" i="6"/>
  <c r="J6" i="6"/>
  <c r="I6" i="6"/>
  <c r="H6" i="6"/>
  <c r="G6" i="6"/>
  <c r="F6" i="6"/>
  <c r="E6" i="6"/>
  <c r="D6" i="6"/>
  <c r="C6" i="6"/>
  <c r="B6" i="6"/>
  <c r="K5" i="6"/>
  <c r="J5" i="6"/>
  <c r="I5" i="6"/>
  <c r="H5" i="6"/>
  <c r="G5" i="6"/>
  <c r="F5" i="6"/>
  <c r="E5" i="6"/>
  <c r="D5" i="6"/>
  <c r="C5" i="6"/>
  <c r="B5" i="6"/>
  <c r="K4" i="6"/>
  <c r="J4" i="6"/>
  <c r="I4" i="6"/>
  <c r="H4" i="6"/>
  <c r="G4" i="6"/>
  <c r="F4" i="6"/>
  <c r="E4" i="6"/>
  <c r="D4" i="6"/>
  <c r="C4" i="6"/>
  <c r="B4" i="6"/>
  <c r="A1" i="6"/>
  <c r="A1" i="5"/>
  <c r="K18" i="4"/>
  <c r="J18" i="4"/>
  <c r="I18" i="4"/>
  <c r="H18" i="4"/>
  <c r="G18" i="4"/>
  <c r="F18" i="4"/>
  <c r="E18" i="4"/>
  <c r="D18" i="4"/>
  <c r="C18" i="4"/>
  <c r="B18" i="4"/>
  <c r="K17" i="4"/>
  <c r="J17" i="4"/>
  <c r="I17" i="4"/>
  <c r="H17" i="4"/>
  <c r="G17" i="4"/>
  <c r="F17" i="4"/>
  <c r="E17" i="4"/>
  <c r="D17" i="4"/>
  <c r="C17" i="4"/>
  <c r="B17" i="4"/>
  <c r="K16" i="4"/>
  <c r="J16" i="4"/>
  <c r="I16" i="4"/>
  <c r="H16" i="4"/>
  <c r="G16" i="4"/>
  <c r="F16" i="4"/>
  <c r="E16" i="4"/>
  <c r="D16" i="4"/>
  <c r="C16" i="4"/>
  <c r="B16" i="4"/>
  <c r="K15" i="4"/>
  <c r="J15" i="4"/>
  <c r="I15" i="4"/>
  <c r="H15" i="4"/>
  <c r="G15" i="4"/>
  <c r="F15" i="4"/>
  <c r="E15" i="4"/>
  <c r="D15" i="4"/>
  <c r="C15" i="4"/>
  <c r="B15" i="4"/>
  <c r="K14" i="4"/>
  <c r="J14" i="4"/>
  <c r="I14" i="4"/>
  <c r="H14" i="4"/>
  <c r="G14" i="4"/>
  <c r="F14" i="4"/>
  <c r="E14" i="4"/>
  <c r="D14" i="4"/>
  <c r="C14" i="4"/>
  <c r="B14" i="4"/>
  <c r="K13" i="4"/>
  <c r="J13" i="4"/>
  <c r="I13" i="4"/>
  <c r="H13" i="4"/>
  <c r="G13" i="4"/>
  <c r="F13" i="4"/>
  <c r="E13" i="4"/>
  <c r="D13" i="4"/>
  <c r="C13" i="4"/>
  <c r="B13" i="4"/>
  <c r="K12" i="4"/>
  <c r="J12" i="4"/>
  <c r="I12" i="4"/>
  <c r="H12" i="4"/>
  <c r="G12" i="4"/>
  <c r="F12" i="4"/>
  <c r="E12" i="4"/>
  <c r="D12" i="4"/>
  <c r="C12" i="4"/>
  <c r="B12" i="4"/>
  <c r="K11" i="4"/>
  <c r="J11" i="4"/>
  <c r="I11" i="4"/>
  <c r="H11" i="4"/>
  <c r="G11" i="4"/>
  <c r="F11" i="4"/>
  <c r="E11" i="4"/>
  <c r="D11" i="4"/>
  <c r="C11" i="4"/>
  <c r="B11" i="4"/>
  <c r="K10" i="4"/>
  <c r="J10" i="4"/>
  <c r="I10" i="4"/>
  <c r="H10" i="4"/>
  <c r="G10" i="4"/>
  <c r="F10" i="4"/>
  <c r="E10" i="4"/>
  <c r="D10" i="4"/>
  <c r="C10" i="4"/>
  <c r="B10" i="4"/>
  <c r="K9" i="4"/>
  <c r="J9" i="4"/>
  <c r="I9" i="4"/>
  <c r="H9" i="4"/>
  <c r="G9" i="4"/>
  <c r="F9" i="4"/>
  <c r="E9" i="4"/>
  <c r="D9" i="4"/>
  <c r="C9" i="4"/>
  <c r="B9" i="4"/>
  <c r="K8" i="4"/>
  <c r="J8" i="4"/>
  <c r="I8" i="4"/>
  <c r="H8" i="4"/>
  <c r="G8" i="4"/>
  <c r="F8" i="4"/>
  <c r="E8" i="4"/>
  <c r="D8" i="4"/>
  <c r="C8" i="4"/>
  <c r="B8" i="4"/>
  <c r="K7" i="4"/>
  <c r="J7" i="4"/>
  <c r="I7" i="4"/>
  <c r="H7" i="4"/>
  <c r="G7" i="4"/>
  <c r="F7" i="4"/>
  <c r="E7" i="4"/>
  <c r="D7" i="4"/>
  <c r="C7" i="4"/>
  <c r="B7" i="4"/>
  <c r="K6" i="4"/>
  <c r="J6" i="4"/>
  <c r="I6" i="4"/>
  <c r="H6" i="4"/>
  <c r="G6" i="4"/>
  <c r="F6" i="4"/>
  <c r="E6" i="4"/>
  <c r="D6" i="4"/>
  <c r="C6" i="4"/>
  <c r="B6" i="4"/>
  <c r="K5" i="4"/>
  <c r="J5" i="4"/>
  <c r="I5" i="4"/>
  <c r="H5" i="4"/>
  <c r="G5" i="4"/>
  <c r="F5" i="4"/>
  <c r="E5" i="4"/>
  <c r="D5" i="4"/>
  <c r="C5" i="4"/>
  <c r="B5" i="4"/>
  <c r="K4" i="4"/>
  <c r="J4" i="4"/>
  <c r="I4" i="4"/>
  <c r="H4" i="4"/>
  <c r="G4" i="4"/>
  <c r="F4" i="4"/>
  <c r="E4" i="4"/>
  <c r="D4" i="4"/>
  <c r="C4" i="4"/>
  <c r="B4" i="4"/>
  <c r="A1" i="4"/>
  <c r="A1" i="2"/>
  <c r="M81" i="31" l="1"/>
  <c r="I81" i="31"/>
  <c r="G81" i="31"/>
  <c r="E81" i="31"/>
  <c r="L78" i="31"/>
  <c r="H78" i="31"/>
  <c r="J73" i="31"/>
  <c r="F73" i="31"/>
  <c r="L68" i="31"/>
  <c r="H68" i="31"/>
  <c r="M68" i="31"/>
  <c r="I68" i="31"/>
  <c r="E68" i="31"/>
  <c r="L65" i="31"/>
  <c r="J65" i="31"/>
  <c r="H65" i="31"/>
  <c r="F65" i="31"/>
  <c r="K65" i="31"/>
  <c r="L59" i="31"/>
  <c r="J59" i="31"/>
  <c r="H59" i="31"/>
  <c r="F59" i="31"/>
  <c r="K59" i="31"/>
  <c r="G59" i="31"/>
  <c r="L56" i="31"/>
  <c r="H56" i="31"/>
  <c r="M56" i="31"/>
  <c r="I56" i="31"/>
  <c r="E56" i="31"/>
  <c r="L53" i="31"/>
  <c r="J53" i="31"/>
  <c r="H53" i="31"/>
  <c r="F53" i="31"/>
  <c r="G53" i="31"/>
  <c r="L47" i="31"/>
  <c r="H47" i="31"/>
  <c r="M47" i="31"/>
  <c r="I47" i="31"/>
  <c r="E47" i="31"/>
  <c r="K8" i="31"/>
  <c r="G8" i="31"/>
  <c r="L5" i="31"/>
  <c r="H5" i="31"/>
  <c r="L81" i="31"/>
  <c r="J81" i="31"/>
  <c r="H81" i="31"/>
  <c r="F81" i="31"/>
  <c r="M78" i="31"/>
  <c r="K78" i="31"/>
  <c r="I78" i="31"/>
  <c r="G78" i="31"/>
  <c r="G77" i="31" s="1"/>
  <c r="E78" i="31"/>
  <c r="M73" i="31"/>
  <c r="K73" i="31"/>
  <c r="I73" i="31"/>
  <c r="G73" i="31"/>
  <c r="E73" i="31"/>
  <c r="J68" i="31"/>
  <c r="F68" i="31"/>
  <c r="M65" i="31"/>
  <c r="I65" i="31"/>
  <c r="G65" i="31"/>
  <c r="E65" i="31"/>
  <c r="M59" i="31"/>
  <c r="I59" i="31"/>
  <c r="E59" i="31"/>
  <c r="J56" i="31"/>
  <c r="F56" i="31"/>
  <c r="M53" i="31"/>
  <c r="K53" i="31"/>
  <c r="I53" i="31"/>
  <c r="E53" i="31"/>
  <c r="J47" i="31"/>
  <c r="F47" i="31"/>
  <c r="M5" i="31"/>
  <c r="K5" i="31"/>
  <c r="J5" i="31"/>
  <c r="I5" i="31"/>
  <c r="G5" i="31"/>
  <c r="F5" i="31"/>
  <c r="E5" i="31"/>
  <c r="J81" i="29"/>
  <c r="L78" i="29"/>
  <c r="J73" i="29"/>
  <c r="M68" i="29"/>
  <c r="E68" i="29"/>
  <c r="K65" i="29"/>
  <c r="G65" i="29"/>
  <c r="K59" i="29"/>
  <c r="M56" i="29"/>
  <c r="E56" i="29"/>
  <c r="G53" i="29"/>
  <c r="I47" i="29"/>
  <c r="M8" i="29"/>
  <c r="M5" i="29"/>
  <c r="K5" i="29"/>
  <c r="I5" i="29"/>
  <c r="E5" i="29"/>
  <c r="L5" i="29"/>
  <c r="J5" i="29"/>
  <c r="H5" i="29"/>
  <c r="E81" i="29"/>
  <c r="K81" i="29"/>
  <c r="G81" i="29"/>
  <c r="F81" i="29"/>
  <c r="L81" i="29"/>
  <c r="H81" i="29"/>
  <c r="H78" i="29"/>
  <c r="M78" i="29"/>
  <c r="J78" i="29"/>
  <c r="I78" i="29"/>
  <c r="F78" i="29"/>
  <c r="E78" i="29"/>
  <c r="L73" i="29"/>
  <c r="H73" i="29"/>
  <c r="I73" i="29"/>
  <c r="F73" i="29"/>
  <c r="K73" i="29"/>
  <c r="G73" i="29"/>
  <c r="L68" i="29"/>
  <c r="J68" i="29"/>
  <c r="I68" i="29"/>
  <c r="F68" i="29"/>
  <c r="K68" i="29"/>
  <c r="G68" i="29"/>
  <c r="M65" i="29"/>
  <c r="L65" i="29"/>
  <c r="I65" i="29"/>
  <c r="H65" i="29"/>
  <c r="E65" i="29"/>
  <c r="J65" i="29"/>
  <c r="M59" i="29"/>
  <c r="I59" i="29"/>
  <c r="E59" i="29"/>
  <c r="G59" i="29"/>
  <c r="F59" i="29"/>
  <c r="L59" i="29"/>
  <c r="H59" i="29"/>
  <c r="L56" i="29"/>
  <c r="H56" i="29"/>
  <c r="J56" i="29"/>
  <c r="I56" i="29"/>
  <c r="F56" i="29"/>
  <c r="K56" i="29"/>
  <c r="G56" i="29"/>
  <c r="K53" i="29"/>
  <c r="M53" i="29"/>
  <c r="L53" i="29"/>
  <c r="I53" i="29"/>
  <c r="H53" i="29"/>
  <c r="E53" i="29"/>
  <c r="J53" i="29"/>
  <c r="F53" i="29"/>
  <c r="M47" i="29"/>
  <c r="J47" i="29"/>
  <c r="F47" i="29"/>
  <c r="E47" i="29"/>
  <c r="K47" i="29"/>
  <c r="G47" i="29"/>
  <c r="G5" i="29"/>
  <c r="F5" i="29"/>
  <c r="K81" i="27"/>
  <c r="L81" i="27"/>
  <c r="M78" i="27"/>
  <c r="E78" i="27"/>
  <c r="G73" i="27"/>
  <c r="L73" i="27"/>
  <c r="H73" i="27"/>
  <c r="J68" i="27"/>
  <c r="F68" i="27"/>
  <c r="K68" i="27"/>
  <c r="G68" i="27"/>
  <c r="L65" i="27"/>
  <c r="H65" i="27"/>
  <c r="M65" i="27"/>
  <c r="I65" i="27"/>
  <c r="L59" i="27"/>
  <c r="I59" i="27"/>
  <c r="E59" i="27"/>
  <c r="F56" i="27"/>
  <c r="G56" i="27"/>
  <c r="L53" i="27"/>
  <c r="H53" i="27"/>
  <c r="I53" i="27"/>
  <c r="J47" i="27"/>
  <c r="K47" i="27"/>
  <c r="G47" i="27"/>
  <c r="G5" i="27"/>
  <c r="L5" i="27"/>
  <c r="F5" i="27"/>
  <c r="M81" i="27"/>
  <c r="I81" i="27"/>
  <c r="E81" i="27"/>
  <c r="J81" i="27"/>
  <c r="H81" i="27"/>
  <c r="F81" i="27"/>
  <c r="G81" i="27"/>
  <c r="L78" i="27"/>
  <c r="H78" i="27"/>
  <c r="K78" i="27"/>
  <c r="I78" i="27"/>
  <c r="I77" i="27" s="1"/>
  <c r="G78" i="27"/>
  <c r="J78" i="27"/>
  <c r="J77" i="27" s="1"/>
  <c r="F78" i="27"/>
  <c r="F77" i="27" s="1"/>
  <c r="M73" i="27"/>
  <c r="K73" i="27"/>
  <c r="I73" i="27"/>
  <c r="E73" i="27"/>
  <c r="J73" i="27"/>
  <c r="F73" i="27"/>
  <c r="L68" i="27"/>
  <c r="H68" i="27"/>
  <c r="M68" i="27"/>
  <c r="I68" i="27"/>
  <c r="E68" i="27"/>
  <c r="K65" i="27"/>
  <c r="G65" i="27"/>
  <c r="E65" i="27"/>
  <c r="J65" i="27"/>
  <c r="F65" i="27"/>
  <c r="M59" i="27"/>
  <c r="K59" i="27"/>
  <c r="J59" i="27"/>
  <c r="G59" i="27"/>
  <c r="F59" i="27"/>
  <c r="H59" i="27"/>
  <c r="L56" i="27"/>
  <c r="H56" i="27"/>
  <c r="M56" i="27"/>
  <c r="J56" i="27"/>
  <c r="I56" i="27"/>
  <c r="E56" i="27"/>
  <c r="K56" i="27"/>
  <c r="K53" i="27"/>
  <c r="G53" i="27"/>
  <c r="M53" i="27"/>
  <c r="E53" i="27"/>
  <c r="E52" i="27" s="1"/>
  <c r="J53" i="27"/>
  <c r="F53" i="27"/>
  <c r="L47" i="27"/>
  <c r="H47" i="27"/>
  <c r="M47" i="27"/>
  <c r="I47" i="27"/>
  <c r="F47" i="27"/>
  <c r="E47" i="27"/>
  <c r="G8" i="27"/>
  <c r="J5" i="27"/>
  <c r="H5" i="27"/>
  <c r="M5" i="27"/>
  <c r="I5" i="27"/>
  <c r="E5" i="27"/>
  <c r="I78" i="25"/>
  <c r="K73" i="25"/>
  <c r="M68" i="25"/>
  <c r="L68" i="25"/>
  <c r="I68" i="25"/>
  <c r="E68" i="25"/>
  <c r="G65" i="25"/>
  <c r="F65" i="25"/>
  <c r="K59" i="25"/>
  <c r="G59" i="25"/>
  <c r="L56" i="25"/>
  <c r="H56" i="25"/>
  <c r="M56" i="25"/>
  <c r="G56" i="25"/>
  <c r="E56" i="25"/>
  <c r="J53" i="25"/>
  <c r="F53" i="25"/>
  <c r="G53" i="25"/>
  <c r="G52" i="25" s="1"/>
  <c r="H47" i="25"/>
  <c r="M5" i="25"/>
  <c r="I5" i="25"/>
  <c r="E5" i="25"/>
  <c r="M81" i="25"/>
  <c r="L81" i="25"/>
  <c r="I81" i="25"/>
  <c r="H81" i="25"/>
  <c r="E81" i="25"/>
  <c r="J81" i="25"/>
  <c r="F81" i="25"/>
  <c r="L78" i="25"/>
  <c r="K78" i="25"/>
  <c r="G78" i="25"/>
  <c r="M78" i="25"/>
  <c r="J78" i="25"/>
  <c r="F78" i="25"/>
  <c r="E78" i="25"/>
  <c r="G73" i="25"/>
  <c r="L73" i="25"/>
  <c r="H73" i="25"/>
  <c r="M73" i="25"/>
  <c r="J73" i="25"/>
  <c r="I73" i="25"/>
  <c r="E73" i="25"/>
  <c r="K68" i="25"/>
  <c r="G68" i="25"/>
  <c r="H68" i="25"/>
  <c r="J68" i="25"/>
  <c r="F68" i="25"/>
  <c r="L65" i="25"/>
  <c r="K65" i="25"/>
  <c r="H65" i="25"/>
  <c r="M65" i="25"/>
  <c r="I65" i="25"/>
  <c r="E65" i="25"/>
  <c r="L59" i="25"/>
  <c r="H59" i="25"/>
  <c r="M59" i="25"/>
  <c r="E59" i="25"/>
  <c r="K56" i="25"/>
  <c r="I56" i="25"/>
  <c r="J56" i="25"/>
  <c r="F56" i="25"/>
  <c r="L53" i="25"/>
  <c r="K53" i="25"/>
  <c r="H53" i="25"/>
  <c r="M53" i="25"/>
  <c r="I53" i="25"/>
  <c r="E53" i="25"/>
  <c r="K47" i="25"/>
  <c r="M47" i="25"/>
  <c r="I47" i="25"/>
  <c r="E47" i="25"/>
  <c r="J47" i="25"/>
  <c r="F47" i="25"/>
  <c r="J5" i="25"/>
  <c r="F5" i="25"/>
  <c r="K5" i="25"/>
  <c r="G5" i="25"/>
  <c r="L5" i="25"/>
  <c r="M8" i="32"/>
  <c r="L8" i="32"/>
  <c r="E8" i="32"/>
  <c r="M5" i="32"/>
  <c r="G5" i="32"/>
  <c r="F5" i="32"/>
  <c r="L81" i="32"/>
  <c r="J81" i="32"/>
  <c r="H81" i="32"/>
  <c r="F81" i="32"/>
  <c r="K81" i="32"/>
  <c r="G81" i="32"/>
  <c r="L78" i="32"/>
  <c r="H78" i="32"/>
  <c r="M78" i="32"/>
  <c r="K78" i="32"/>
  <c r="I78" i="32"/>
  <c r="G78" i="32"/>
  <c r="E78" i="32"/>
  <c r="J78" i="32"/>
  <c r="F78" i="32"/>
  <c r="L73" i="32"/>
  <c r="H73" i="32"/>
  <c r="M73" i="32"/>
  <c r="K73" i="32"/>
  <c r="I73" i="32"/>
  <c r="G73" i="32"/>
  <c r="E73" i="32"/>
  <c r="J73" i="32"/>
  <c r="F73" i="32"/>
  <c r="L68" i="32"/>
  <c r="H68" i="32"/>
  <c r="M68" i="32"/>
  <c r="K68" i="32"/>
  <c r="I68" i="32"/>
  <c r="G68" i="32"/>
  <c r="E68" i="32"/>
  <c r="J68" i="32"/>
  <c r="F68" i="32"/>
  <c r="K65" i="32"/>
  <c r="G65" i="32"/>
  <c r="L65" i="32"/>
  <c r="J65" i="32"/>
  <c r="H65" i="32"/>
  <c r="H64" i="32" s="1"/>
  <c r="F65" i="32"/>
  <c r="M65" i="32"/>
  <c r="I65" i="32"/>
  <c r="I64" i="32" s="1"/>
  <c r="E65" i="32"/>
  <c r="M59" i="32"/>
  <c r="I59" i="32"/>
  <c r="E59" i="32"/>
  <c r="K59" i="32"/>
  <c r="J59" i="32"/>
  <c r="G59" i="32"/>
  <c r="F59" i="32"/>
  <c r="L59" i="32"/>
  <c r="H59" i="32"/>
  <c r="L56" i="32"/>
  <c r="H56" i="32"/>
  <c r="M56" i="32"/>
  <c r="J56" i="32"/>
  <c r="I56" i="32"/>
  <c r="F56" i="32"/>
  <c r="E56" i="32"/>
  <c r="K56" i="32"/>
  <c r="G56" i="32"/>
  <c r="K53" i="32"/>
  <c r="G53" i="32"/>
  <c r="M53" i="32"/>
  <c r="L53" i="32"/>
  <c r="L52" i="32" s="1"/>
  <c r="I53" i="32"/>
  <c r="H53" i="32"/>
  <c r="E53" i="32"/>
  <c r="J53" i="32"/>
  <c r="F53" i="32"/>
  <c r="F52" i="32" s="1"/>
  <c r="L47" i="32"/>
  <c r="H47" i="32"/>
  <c r="M47" i="32"/>
  <c r="J47" i="32"/>
  <c r="I47" i="32"/>
  <c r="F47" i="32"/>
  <c r="E47" i="32"/>
  <c r="K47" i="32"/>
  <c r="G47" i="32"/>
  <c r="K8" i="32"/>
  <c r="I8" i="32"/>
  <c r="F8" i="32"/>
  <c r="L5" i="32"/>
  <c r="K5" i="32"/>
  <c r="H5" i="32"/>
  <c r="I5" i="32"/>
  <c r="E5" i="32"/>
  <c r="G68" i="30"/>
  <c r="E59" i="30"/>
  <c r="I53" i="30"/>
  <c r="J47" i="30"/>
  <c r="K47" i="30"/>
  <c r="G47" i="30"/>
  <c r="M8" i="30"/>
  <c r="E8" i="30"/>
  <c r="J5" i="30"/>
  <c r="F5" i="30"/>
  <c r="G5" i="30"/>
  <c r="M81" i="30"/>
  <c r="I81" i="30"/>
  <c r="E81" i="30"/>
  <c r="J81" i="30"/>
  <c r="F81" i="30"/>
  <c r="G81" i="30"/>
  <c r="L78" i="30"/>
  <c r="H78" i="30"/>
  <c r="M78" i="30"/>
  <c r="K78" i="30"/>
  <c r="I78" i="30"/>
  <c r="G78" i="30"/>
  <c r="E78" i="30"/>
  <c r="J78" i="30"/>
  <c r="F78" i="30"/>
  <c r="L73" i="30"/>
  <c r="H73" i="30"/>
  <c r="M73" i="30"/>
  <c r="K73" i="30"/>
  <c r="I73" i="30"/>
  <c r="G73" i="30"/>
  <c r="E73" i="30"/>
  <c r="J73" i="30"/>
  <c r="F73" i="30"/>
  <c r="L68" i="30"/>
  <c r="H68" i="30"/>
  <c r="M68" i="30"/>
  <c r="J68" i="30"/>
  <c r="I68" i="30"/>
  <c r="F68" i="30"/>
  <c r="E68" i="30"/>
  <c r="K68" i="30"/>
  <c r="K65" i="30"/>
  <c r="G65" i="30"/>
  <c r="M65" i="30"/>
  <c r="L65" i="30"/>
  <c r="I65" i="30"/>
  <c r="I64" i="30" s="1"/>
  <c r="H65" i="30"/>
  <c r="H64" i="30" s="1"/>
  <c r="E65" i="30"/>
  <c r="J65" i="30"/>
  <c r="F65" i="30"/>
  <c r="M59" i="30"/>
  <c r="I59" i="30"/>
  <c r="K59" i="30"/>
  <c r="J59" i="30"/>
  <c r="G59" i="30"/>
  <c r="F59" i="30"/>
  <c r="L59" i="30"/>
  <c r="H59" i="30"/>
  <c r="L56" i="30"/>
  <c r="H56" i="30"/>
  <c r="M56" i="30"/>
  <c r="J56" i="30"/>
  <c r="I56" i="30"/>
  <c r="E56" i="30"/>
  <c r="K56" i="30"/>
  <c r="G56" i="30"/>
  <c r="K53" i="30"/>
  <c r="G53" i="30"/>
  <c r="M53" i="30"/>
  <c r="M52" i="30" s="1"/>
  <c r="L53" i="30"/>
  <c r="H53" i="30"/>
  <c r="E53" i="30"/>
  <c r="E52" i="30" s="1"/>
  <c r="J53" i="30"/>
  <c r="F53" i="30"/>
  <c r="L47" i="30"/>
  <c r="H47" i="30"/>
  <c r="M47" i="30"/>
  <c r="I47" i="30"/>
  <c r="F47" i="30"/>
  <c r="E47" i="30"/>
  <c r="K8" i="30"/>
  <c r="I8" i="30"/>
  <c r="F8" i="30"/>
  <c r="L5" i="30"/>
  <c r="K5" i="30"/>
  <c r="H5" i="30"/>
  <c r="M5" i="30"/>
  <c r="I5" i="30"/>
  <c r="E5" i="30"/>
  <c r="L8" i="28"/>
  <c r="H8" i="28"/>
  <c r="M5" i="28"/>
  <c r="E5" i="28"/>
  <c r="J5" i="28"/>
  <c r="F5" i="28"/>
  <c r="M81" i="28"/>
  <c r="I81" i="28"/>
  <c r="E81" i="28"/>
  <c r="J81" i="28"/>
  <c r="F81" i="28"/>
  <c r="K81" i="28"/>
  <c r="G81" i="28"/>
  <c r="L78" i="28"/>
  <c r="H78" i="28"/>
  <c r="M78" i="28"/>
  <c r="I78" i="28"/>
  <c r="E78" i="28"/>
  <c r="K78" i="28"/>
  <c r="J78" i="28"/>
  <c r="G78" i="28"/>
  <c r="F78" i="28"/>
  <c r="L73" i="28"/>
  <c r="H73" i="28"/>
  <c r="M73" i="28"/>
  <c r="I73" i="28"/>
  <c r="E73" i="28"/>
  <c r="K73" i="28"/>
  <c r="J73" i="28"/>
  <c r="G73" i="28"/>
  <c r="F73" i="28"/>
  <c r="L68" i="28"/>
  <c r="H68" i="28"/>
  <c r="M68" i="28"/>
  <c r="I68" i="28"/>
  <c r="E68" i="28"/>
  <c r="K68" i="28"/>
  <c r="J68" i="28"/>
  <c r="G68" i="28"/>
  <c r="F68" i="28"/>
  <c r="K65" i="28"/>
  <c r="K64" i="28" s="1"/>
  <c r="G65" i="28"/>
  <c r="G64" i="28" s="1"/>
  <c r="L65" i="28"/>
  <c r="H65" i="28"/>
  <c r="M65" i="28"/>
  <c r="J65" i="28"/>
  <c r="I65" i="28"/>
  <c r="F65" i="28"/>
  <c r="F64" i="28" s="1"/>
  <c r="E65" i="28"/>
  <c r="J64" i="28"/>
  <c r="M59" i="28"/>
  <c r="I59" i="28"/>
  <c r="E59" i="28"/>
  <c r="J59" i="28"/>
  <c r="F59" i="28"/>
  <c r="L59" i="28"/>
  <c r="K59" i="28"/>
  <c r="H59" i="28"/>
  <c r="G59" i="28"/>
  <c r="L56" i="28"/>
  <c r="H56" i="28"/>
  <c r="M56" i="28"/>
  <c r="I56" i="28"/>
  <c r="E56" i="28"/>
  <c r="K56" i="28"/>
  <c r="J56" i="28"/>
  <c r="G56" i="28"/>
  <c r="F56" i="28"/>
  <c r="K53" i="28"/>
  <c r="K52" i="28" s="1"/>
  <c r="G53" i="28"/>
  <c r="G52" i="28" s="1"/>
  <c r="L53" i="28"/>
  <c r="H53" i="28"/>
  <c r="M53" i="28"/>
  <c r="J53" i="28"/>
  <c r="I53" i="28"/>
  <c r="I52" i="28" s="1"/>
  <c r="F53" i="28"/>
  <c r="F52" i="28" s="1"/>
  <c r="F51" i="28" s="1"/>
  <c r="E53" i="28"/>
  <c r="J52" i="28"/>
  <c r="L47" i="28"/>
  <c r="H47" i="28"/>
  <c r="M47" i="28"/>
  <c r="I47" i="28"/>
  <c r="E47" i="28"/>
  <c r="K47" i="28"/>
  <c r="J47" i="28"/>
  <c r="G47" i="28"/>
  <c r="F47" i="28"/>
  <c r="G8" i="28"/>
  <c r="I8" i="28"/>
  <c r="K5" i="28"/>
  <c r="G5" i="28"/>
  <c r="L5" i="28"/>
  <c r="I5" i="28"/>
  <c r="H5" i="28"/>
  <c r="L81" i="26"/>
  <c r="H81" i="26"/>
  <c r="M81" i="26"/>
  <c r="E81" i="26"/>
  <c r="K81" i="26"/>
  <c r="G81" i="26"/>
  <c r="K78" i="26"/>
  <c r="G78" i="26"/>
  <c r="M78" i="26"/>
  <c r="L78" i="26"/>
  <c r="I78" i="26"/>
  <c r="H78" i="26"/>
  <c r="E78" i="26"/>
  <c r="J78" i="26"/>
  <c r="F78" i="26"/>
  <c r="K73" i="26"/>
  <c r="G73" i="26"/>
  <c r="M73" i="26"/>
  <c r="L73" i="26"/>
  <c r="I73" i="26"/>
  <c r="H73" i="26"/>
  <c r="E73" i="26"/>
  <c r="J73" i="26"/>
  <c r="F73" i="26"/>
  <c r="L68" i="26"/>
  <c r="H68" i="26"/>
  <c r="M68" i="26"/>
  <c r="K68" i="26"/>
  <c r="I68" i="26"/>
  <c r="G68" i="26"/>
  <c r="E68" i="26"/>
  <c r="J68" i="26"/>
  <c r="F68" i="26"/>
  <c r="K65" i="26"/>
  <c r="G65" i="26"/>
  <c r="L65" i="26"/>
  <c r="J65" i="26"/>
  <c r="H65" i="26"/>
  <c r="F65" i="26"/>
  <c r="F64" i="26" s="1"/>
  <c r="M65" i="26"/>
  <c r="I65" i="26"/>
  <c r="E65" i="26"/>
  <c r="M59" i="26"/>
  <c r="I59" i="26"/>
  <c r="E59" i="26"/>
  <c r="L59" i="26"/>
  <c r="J59" i="26"/>
  <c r="H59" i="26"/>
  <c r="F59" i="26"/>
  <c r="K59" i="26"/>
  <c r="G59" i="26"/>
  <c r="L56" i="26"/>
  <c r="H56" i="26"/>
  <c r="M56" i="26"/>
  <c r="K56" i="26"/>
  <c r="I56" i="26"/>
  <c r="G56" i="26"/>
  <c r="E56" i="26"/>
  <c r="J56" i="26"/>
  <c r="F56" i="26"/>
  <c r="K53" i="26"/>
  <c r="G53" i="26"/>
  <c r="G52" i="26" s="1"/>
  <c r="L53" i="26"/>
  <c r="J53" i="26"/>
  <c r="H53" i="26"/>
  <c r="F53" i="26"/>
  <c r="M53" i="26"/>
  <c r="I53" i="26"/>
  <c r="E53" i="26"/>
  <c r="L47" i="26"/>
  <c r="H47" i="26"/>
  <c r="M47" i="26"/>
  <c r="K47" i="26"/>
  <c r="I47" i="26"/>
  <c r="G47" i="26"/>
  <c r="E47" i="26"/>
  <c r="J47" i="26"/>
  <c r="F47" i="26"/>
  <c r="K8" i="26"/>
  <c r="G8" i="26"/>
  <c r="L8" i="26"/>
  <c r="J8" i="26"/>
  <c r="H8" i="26"/>
  <c r="F8" i="26"/>
  <c r="M8" i="26"/>
  <c r="I8" i="26"/>
  <c r="E8" i="26"/>
  <c r="J5" i="26"/>
  <c r="F5" i="26"/>
  <c r="M5" i="26"/>
  <c r="K5" i="26"/>
  <c r="I5" i="26"/>
  <c r="G5" i="26"/>
  <c r="E5" i="26"/>
  <c r="L5" i="26"/>
  <c r="H5" i="26"/>
  <c r="M47" i="24"/>
  <c r="M8" i="24"/>
  <c r="L56" i="24"/>
  <c r="L47" i="24"/>
  <c r="L8" i="24"/>
  <c r="L5" i="24"/>
  <c r="K81" i="24"/>
  <c r="K73" i="24"/>
  <c r="K65" i="24"/>
  <c r="K59" i="24"/>
  <c r="K53" i="24"/>
  <c r="H81" i="24"/>
  <c r="I81" i="24"/>
  <c r="M81" i="24"/>
  <c r="J81" i="24"/>
  <c r="G81" i="24"/>
  <c r="F81" i="24"/>
  <c r="H78" i="24"/>
  <c r="M78" i="24"/>
  <c r="L78" i="24"/>
  <c r="K78" i="24"/>
  <c r="J78" i="24"/>
  <c r="I78" i="24"/>
  <c r="G78" i="24"/>
  <c r="G77" i="24" s="1"/>
  <c r="F78" i="24"/>
  <c r="F77" i="24" s="1"/>
  <c r="H73" i="24"/>
  <c r="I73" i="24"/>
  <c r="M73" i="24"/>
  <c r="J73" i="24"/>
  <c r="G73" i="24"/>
  <c r="F73" i="24"/>
  <c r="I68" i="24"/>
  <c r="M68" i="24"/>
  <c r="L68" i="24"/>
  <c r="K68" i="24"/>
  <c r="J68" i="24"/>
  <c r="H68" i="24"/>
  <c r="G68" i="24"/>
  <c r="F68" i="24"/>
  <c r="H65" i="24"/>
  <c r="M65" i="24"/>
  <c r="M64" i="24" s="1"/>
  <c r="L65" i="24"/>
  <c r="L64" i="24" s="1"/>
  <c r="J65" i="24"/>
  <c r="I65" i="24"/>
  <c r="G65" i="24"/>
  <c r="F65" i="24"/>
  <c r="H59" i="24"/>
  <c r="M59" i="24"/>
  <c r="L59" i="24"/>
  <c r="J59" i="24"/>
  <c r="I59" i="24"/>
  <c r="G59" i="24"/>
  <c r="F59" i="24"/>
  <c r="I56" i="24"/>
  <c r="M56" i="24"/>
  <c r="K56" i="24"/>
  <c r="J56" i="24"/>
  <c r="H56" i="24"/>
  <c r="G56" i="24"/>
  <c r="F56" i="24"/>
  <c r="J53" i="24"/>
  <c r="J52" i="24" s="1"/>
  <c r="F53" i="24"/>
  <c r="M53" i="24"/>
  <c r="M52" i="24" s="1"/>
  <c r="L53" i="24"/>
  <c r="I53" i="24"/>
  <c r="H53" i="24"/>
  <c r="G53" i="24"/>
  <c r="G52" i="24" s="1"/>
  <c r="I47" i="24"/>
  <c r="J47" i="24"/>
  <c r="F47" i="24"/>
  <c r="K47" i="24"/>
  <c r="H47" i="24"/>
  <c r="G47" i="24"/>
  <c r="J8" i="24"/>
  <c r="F8" i="24"/>
  <c r="K8" i="24"/>
  <c r="I8" i="24"/>
  <c r="H8" i="24"/>
  <c r="G8" i="24"/>
  <c r="G5" i="24"/>
  <c r="M5" i="24"/>
  <c r="K5" i="24"/>
  <c r="J5" i="24"/>
  <c r="I5" i="24"/>
  <c r="H5" i="24"/>
  <c r="F5" i="24"/>
  <c r="E8" i="24"/>
  <c r="E78" i="24"/>
  <c r="E65" i="24"/>
  <c r="E59" i="24"/>
  <c r="E47" i="24"/>
  <c r="J16" i="21"/>
  <c r="K16" i="21"/>
  <c r="G16" i="21"/>
  <c r="C16" i="21"/>
  <c r="G8" i="21"/>
  <c r="C8" i="21"/>
  <c r="D8" i="21"/>
  <c r="I8" i="21"/>
  <c r="E8" i="21"/>
  <c r="J8" i="21"/>
  <c r="K4" i="21"/>
  <c r="G4" i="21"/>
  <c r="C4" i="21"/>
  <c r="D4" i="21"/>
  <c r="J4" i="21"/>
  <c r="F16" i="21"/>
  <c r="H16" i="21"/>
  <c r="K8" i="21"/>
  <c r="H8" i="21"/>
  <c r="F8" i="21"/>
  <c r="H4" i="21"/>
  <c r="F4" i="21"/>
  <c r="J16" i="23"/>
  <c r="F16" i="23"/>
  <c r="K16" i="23"/>
  <c r="G16" i="23"/>
  <c r="C16" i="23"/>
  <c r="G8" i="23"/>
  <c r="H8" i="23"/>
  <c r="D8" i="23"/>
  <c r="I8" i="23"/>
  <c r="E8" i="23"/>
  <c r="J8" i="23"/>
  <c r="F8" i="23"/>
  <c r="K4" i="23"/>
  <c r="G4" i="23"/>
  <c r="C4" i="23"/>
  <c r="H4" i="23"/>
  <c r="I4" i="23"/>
  <c r="E4" i="23"/>
  <c r="E16" i="23"/>
  <c r="K8" i="23"/>
  <c r="C8" i="23"/>
  <c r="J4" i="23"/>
  <c r="F4" i="23"/>
  <c r="D4" i="23"/>
  <c r="K4" i="19"/>
  <c r="E4" i="19"/>
  <c r="J16" i="19"/>
  <c r="D16" i="19"/>
  <c r="G8" i="19"/>
  <c r="E8" i="19"/>
  <c r="H4" i="19"/>
  <c r="I16" i="17"/>
  <c r="F16" i="17"/>
  <c r="K16" i="17"/>
  <c r="G16" i="17"/>
  <c r="H16" i="17"/>
  <c r="D16" i="17"/>
  <c r="I8" i="17"/>
  <c r="E8" i="17"/>
  <c r="J8" i="17"/>
  <c r="F8" i="17"/>
  <c r="K8" i="17"/>
  <c r="G8" i="17"/>
  <c r="C8" i="17"/>
  <c r="H4" i="17"/>
  <c r="D4" i="17"/>
  <c r="I4" i="17"/>
  <c r="E4" i="17"/>
  <c r="J4" i="17"/>
  <c r="F4" i="17"/>
  <c r="J16" i="17"/>
  <c r="C16" i="17"/>
  <c r="E16" i="17"/>
  <c r="H8" i="17"/>
  <c r="D8" i="17"/>
  <c r="K4" i="17"/>
  <c r="G4" i="17"/>
  <c r="C4" i="17"/>
  <c r="K4" i="13"/>
  <c r="C4" i="13"/>
  <c r="K16" i="13"/>
  <c r="G16" i="13"/>
  <c r="C16" i="13"/>
  <c r="H8" i="13"/>
  <c r="D8" i="13"/>
  <c r="J4" i="13"/>
  <c r="H4" i="13"/>
  <c r="G4" i="13"/>
  <c r="F4" i="13"/>
  <c r="H8" i="15"/>
  <c r="K4" i="15"/>
  <c r="H4" i="15"/>
  <c r="G4" i="15"/>
  <c r="D4" i="15"/>
  <c r="K8" i="11"/>
  <c r="G8" i="11"/>
  <c r="C8" i="11"/>
  <c r="I8" i="11"/>
  <c r="H8" i="11"/>
  <c r="D8" i="11"/>
  <c r="C16" i="11"/>
  <c r="E8" i="11"/>
  <c r="E4" i="11"/>
  <c r="J4" i="11"/>
  <c r="I16" i="15"/>
  <c r="C8" i="15"/>
  <c r="I8" i="15"/>
  <c r="D8" i="15"/>
  <c r="J8" i="15"/>
  <c r="I4" i="15"/>
  <c r="K4" i="11"/>
  <c r="G4" i="11"/>
  <c r="C4" i="11"/>
  <c r="F16" i="9"/>
  <c r="K16" i="9"/>
  <c r="G16" i="9"/>
  <c r="C16" i="9"/>
  <c r="H16" i="9"/>
  <c r="D16" i="9"/>
  <c r="J8" i="9"/>
  <c r="F8" i="9"/>
  <c r="K8" i="9"/>
  <c r="G8" i="9"/>
  <c r="D8" i="9"/>
  <c r="C8" i="9"/>
  <c r="H8" i="9"/>
  <c r="F4" i="9"/>
  <c r="K4" i="9"/>
  <c r="H4" i="9"/>
  <c r="G4" i="9"/>
  <c r="D4" i="9"/>
  <c r="H4" i="7"/>
  <c r="G4" i="7"/>
  <c r="D4" i="7"/>
  <c r="D24" i="5"/>
  <c r="J23" i="5"/>
  <c r="I23" i="5"/>
  <c r="F23" i="5"/>
  <c r="E23" i="5"/>
  <c r="J22" i="5"/>
  <c r="F22" i="5"/>
  <c r="C22" i="5"/>
  <c r="G21" i="5"/>
  <c r="C21" i="5"/>
  <c r="I20" i="5"/>
  <c r="H20" i="5"/>
  <c r="E20" i="5"/>
  <c r="L81" i="34"/>
  <c r="J18" i="5" s="1"/>
  <c r="H81" i="34"/>
  <c r="F18" i="5" s="1"/>
  <c r="M81" i="34"/>
  <c r="K18" i="5" s="1"/>
  <c r="E81" i="34"/>
  <c r="C18" i="5" s="1"/>
  <c r="J78" i="34"/>
  <c r="F78" i="34"/>
  <c r="K78" i="34"/>
  <c r="G78" i="34"/>
  <c r="L73" i="34"/>
  <c r="J15" i="5" s="1"/>
  <c r="H73" i="34"/>
  <c r="F15" i="5" s="1"/>
  <c r="J73" i="34"/>
  <c r="H15" i="5" s="1"/>
  <c r="I73" i="34"/>
  <c r="G15" i="5" s="1"/>
  <c r="I14" i="5"/>
  <c r="H14" i="5"/>
  <c r="D14" i="5"/>
  <c r="K68" i="34"/>
  <c r="L68" i="34"/>
  <c r="I68" i="34"/>
  <c r="H68" i="34"/>
  <c r="I65" i="34"/>
  <c r="I64" i="34" s="1"/>
  <c r="G13" i="5" s="1"/>
  <c r="K65" i="34"/>
  <c r="F65" i="34"/>
  <c r="J12" i="5"/>
  <c r="I12" i="5"/>
  <c r="F12" i="5"/>
  <c r="E12" i="5"/>
  <c r="I59" i="34"/>
  <c r="G10" i="5" s="1"/>
  <c r="E59" i="34"/>
  <c r="C10" i="5" s="1"/>
  <c r="G59" i="34"/>
  <c r="E10" i="5" s="1"/>
  <c r="F59" i="34"/>
  <c r="D10" i="5" s="1"/>
  <c r="K56" i="34"/>
  <c r="L56" i="34"/>
  <c r="I56" i="34"/>
  <c r="H56" i="34"/>
  <c r="I53" i="34"/>
  <c r="I52" i="34" s="1"/>
  <c r="K53" i="34"/>
  <c r="F53" i="34"/>
  <c r="G47" i="34"/>
  <c r="E7" i="5" s="1"/>
  <c r="L47" i="34"/>
  <c r="J7" i="5" s="1"/>
  <c r="I47" i="34"/>
  <c r="G7" i="5" s="1"/>
  <c r="H47" i="34"/>
  <c r="F7" i="5" s="1"/>
  <c r="K8" i="34"/>
  <c r="I6" i="5" s="1"/>
  <c r="F8" i="34"/>
  <c r="D6" i="5" s="1"/>
  <c r="H24" i="5"/>
  <c r="K21" i="5"/>
  <c r="D20" i="5"/>
  <c r="I81" i="34"/>
  <c r="G18" i="5" s="1"/>
  <c r="K81" i="34"/>
  <c r="I18" i="5" s="1"/>
  <c r="J81" i="34"/>
  <c r="H18" i="5" s="1"/>
  <c r="G81" i="34"/>
  <c r="E18" i="5" s="1"/>
  <c r="L78" i="34"/>
  <c r="M78" i="34"/>
  <c r="I78" i="34"/>
  <c r="E78" i="34"/>
  <c r="K73" i="34"/>
  <c r="I15" i="5" s="1"/>
  <c r="G73" i="34"/>
  <c r="E15" i="5" s="1"/>
  <c r="M73" i="34"/>
  <c r="K15" i="5" s="1"/>
  <c r="F73" i="34"/>
  <c r="D15" i="5" s="1"/>
  <c r="E73" i="34"/>
  <c r="C15" i="5" s="1"/>
  <c r="G68" i="34"/>
  <c r="M68" i="34"/>
  <c r="J68" i="34"/>
  <c r="F68" i="34"/>
  <c r="E68" i="34"/>
  <c r="J65" i="34"/>
  <c r="G65" i="34"/>
  <c r="M65" i="34"/>
  <c r="M64" i="34" s="1"/>
  <c r="K13" i="5" s="1"/>
  <c r="L65" i="34"/>
  <c r="H65" i="34"/>
  <c r="E65" i="34"/>
  <c r="H12" i="5"/>
  <c r="D12" i="5"/>
  <c r="L59" i="34"/>
  <c r="J10" i="5" s="1"/>
  <c r="H59" i="34"/>
  <c r="F10" i="5" s="1"/>
  <c r="M59" i="34"/>
  <c r="K10" i="5" s="1"/>
  <c r="K59" i="34"/>
  <c r="I10" i="5" s="1"/>
  <c r="J59" i="34"/>
  <c r="H10" i="5" s="1"/>
  <c r="G56" i="34"/>
  <c r="M56" i="34"/>
  <c r="J56" i="34"/>
  <c r="F56" i="34"/>
  <c r="E56" i="34"/>
  <c r="J53" i="34"/>
  <c r="G53" i="34"/>
  <c r="M53" i="34"/>
  <c r="L53" i="34"/>
  <c r="H53" i="34"/>
  <c r="E53" i="34"/>
  <c r="K47" i="34"/>
  <c r="I7" i="5" s="1"/>
  <c r="M47" i="34"/>
  <c r="K7" i="5" s="1"/>
  <c r="J47" i="34"/>
  <c r="H7" i="5" s="1"/>
  <c r="F47" i="34"/>
  <c r="D7" i="5" s="1"/>
  <c r="E47" i="34"/>
  <c r="C7" i="5" s="1"/>
  <c r="J8" i="34"/>
  <c r="H6" i="5" s="1"/>
  <c r="L8" i="34"/>
  <c r="J6" i="5" s="1"/>
  <c r="K24" i="5"/>
  <c r="J24" i="5"/>
  <c r="I24" i="5"/>
  <c r="G24" i="5"/>
  <c r="F24" i="5"/>
  <c r="E24" i="5"/>
  <c r="K23" i="5"/>
  <c r="H23" i="5"/>
  <c r="G23" i="5"/>
  <c r="D23" i="5"/>
  <c r="K22" i="5"/>
  <c r="I22" i="5"/>
  <c r="H22" i="5"/>
  <c r="G22" i="5"/>
  <c r="E22" i="5"/>
  <c r="D22" i="5"/>
  <c r="J21" i="5"/>
  <c r="I21" i="5"/>
  <c r="H21" i="5"/>
  <c r="F21" i="5"/>
  <c r="E21" i="5"/>
  <c r="D21" i="5"/>
  <c r="K20" i="5"/>
  <c r="J20" i="5"/>
  <c r="G20" i="5"/>
  <c r="F20" i="5"/>
  <c r="K19" i="5"/>
  <c r="J19" i="5"/>
  <c r="I19" i="5"/>
  <c r="H19" i="5"/>
  <c r="G19" i="5"/>
  <c r="F19" i="5"/>
  <c r="E19" i="5"/>
  <c r="D19" i="5"/>
  <c r="K14" i="5"/>
  <c r="J14" i="5"/>
  <c r="G14" i="5"/>
  <c r="F14" i="5"/>
  <c r="E14" i="5"/>
  <c r="K12" i="5"/>
  <c r="G12" i="5"/>
  <c r="K11" i="5"/>
  <c r="J11" i="5"/>
  <c r="I11" i="5"/>
  <c r="H11" i="5"/>
  <c r="G11" i="5"/>
  <c r="F11" i="5"/>
  <c r="E11" i="5"/>
  <c r="D11" i="5"/>
  <c r="C24" i="5"/>
  <c r="C23" i="5"/>
  <c r="C20" i="5"/>
  <c r="C19" i="5"/>
  <c r="C14" i="5"/>
  <c r="C12" i="5"/>
  <c r="C11" i="5"/>
  <c r="K14" i="2"/>
  <c r="J14" i="2"/>
  <c r="I14" i="2"/>
  <c r="H14" i="2"/>
  <c r="G14" i="2"/>
  <c r="F14" i="2"/>
  <c r="E14" i="2"/>
  <c r="D14" i="2"/>
  <c r="G36" i="33"/>
  <c r="M36" i="33"/>
  <c r="L36" i="33"/>
  <c r="K36" i="33"/>
  <c r="J36" i="33"/>
  <c r="I36" i="33"/>
  <c r="H36" i="33"/>
  <c r="F36" i="33"/>
  <c r="M31" i="33"/>
  <c r="L31" i="33"/>
  <c r="K31" i="33"/>
  <c r="J31" i="33"/>
  <c r="I31" i="33"/>
  <c r="H31" i="33"/>
  <c r="G31" i="33"/>
  <c r="F31" i="33"/>
  <c r="K11" i="2"/>
  <c r="J11" i="2"/>
  <c r="I11" i="2"/>
  <c r="H11" i="2"/>
  <c r="G11" i="2"/>
  <c r="F11" i="2"/>
  <c r="E11" i="2"/>
  <c r="D11" i="2"/>
  <c r="M21" i="33"/>
  <c r="L21" i="33"/>
  <c r="K21" i="33"/>
  <c r="J21" i="33"/>
  <c r="I21" i="33"/>
  <c r="H21" i="33"/>
  <c r="G21" i="33"/>
  <c r="F21" i="33"/>
  <c r="M10" i="33"/>
  <c r="L10" i="33"/>
  <c r="K10" i="33"/>
  <c r="J10" i="33"/>
  <c r="I10" i="33"/>
  <c r="H10" i="33"/>
  <c r="G10" i="33"/>
  <c r="G9" i="33" s="1"/>
  <c r="F10" i="33"/>
  <c r="M9" i="33"/>
  <c r="L9" i="33"/>
  <c r="K9" i="33"/>
  <c r="J9" i="33"/>
  <c r="I9" i="33"/>
  <c r="H9" i="33"/>
  <c r="F9" i="33"/>
  <c r="K8" i="2"/>
  <c r="J8" i="2"/>
  <c r="I8" i="2"/>
  <c r="H8" i="2"/>
  <c r="G8" i="2"/>
  <c r="F8" i="2"/>
  <c r="E8" i="2"/>
  <c r="D8" i="2"/>
  <c r="K7" i="2"/>
  <c r="J7" i="2"/>
  <c r="I7" i="2"/>
  <c r="H7" i="2"/>
  <c r="G7" i="2"/>
  <c r="F7" i="2"/>
  <c r="E7" i="2"/>
  <c r="D7" i="2"/>
  <c r="K6" i="2"/>
  <c r="J6" i="2"/>
  <c r="I6" i="2"/>
  <c r="H6" i="2"/>
  <c r="G6" i="2"/>
  <c r="F6" i="2"/>
  <c r="E6" i="2"/>
  <c r="D6" i="2"/>
  <c r="K5" i="2"/>
  <c r="J5" i="2"/>
  <c r="I5" i="2"/>
  <c r="H5" i="2"/>
  <c r="G5" i="2"/>
  <c r="F5" i="2"/>
  <c r="E5" i="2"/>
  <c r="D5" i="2"/>
  <c r="C14" i="2"/>
  <c r="C11" i="2"/>
  <c r="C8" i="2"/>
  <c r="C7" i="2"/>
  <c r="C6" i="2"/>
  <c r="C5" i="2"/>
  <c r="H64" i="24" l="1"/>
  <c r="J64" i="31"/>
  <c r="M51" i="24"/>
  <c r="M77" i="24"/>
  <c r="M52" i="28"/>
  <c r="I52" i="25"/>
  <c r="F77" i="25"/>
  <c r="E9" i="2"/>
  <c r="I10" i="2"/>
  <c r="I12" i="2"/>
  <c r="F9" i="2"/>
  <c r="G9" i="2"/>
  <c r="K9" i="2"/>
  <c r="G10" i="2"/>
  <c r="K10" i="2"/>
  <c r="G12" i="2"/>
  <c r="K12" i="2"/>
  <c r="H13" i="2"/>
  <c r="E13" i="2"/>
  <c r="J64" i="26"/>
  <c r="M52" i="27"/>
  <c r="J52" i="29"/>
  <c r="F77" i="29"/>
  <c r="I9" i="2"/>
  <c r="E10" i="2"/>
  <c r="F13" i="2"/>
  <c r="H9" i="2"/>
  <c r="D10" i="2"/>
  <c r="H10" i="2"/>
  <c r="D12" i="2"/>
  <c r="H12" i="2"/>
  <c r="D13" i="2"/>
  <c r="I13" i="2"/>
  <c r="E12" i="2"/>
  <c r="D9" i="2"/>
  <c r="J13" i="2"/>
  <c r="J9" i="2"/>
  <c r="F10" i="2"/>
  <c r="J10" i="2"/>
  <c r="F12" i="2"/>
  <c r="J12" i="2"/>
  <c r="G13" i="2"/>
  <c r="K13" i="2"/>
  <c r="F52" i="24"/>
  <c r="J77" i="24"/>
  <c r="F52" i="26"/>
  <c r="K64" i="26"/>
  <c r="L64" i="30"/>
  <c r="E64" i="34"/>
  <c r="C13" i="5" s="1"/>
  <c r="J64" i="24"/>
  <c r="I64" i="24"/>
  <c r="H77" i="24"/>
  <c r="G77" i="26"/>
  <c r="E52" i="32"/>
  <c r="M52" i="32"/>
  <c r="F64" i="32"/>
  <c r="G64" i="32"/>
  <c r="K52" i="25"/>
  <c r="M77" i="25"/>
  <c r="L52" i="29"/>
  <c r="H77" i="29"/>
  <c r="M52" i="34"/>
  <c r="J64" i="34"/>
  <c r="H13" i="5" s="1"/>
  <c r="F64" i="24"/>
  <c r="F51" i="24" s="1"/>
  <c r="G64" i="26"/>
  <c r="G51" i="26" s="1"/>
  <c r="H52" i="32"/>
  <c r="E77" i="25"/>
  <c r="J52" i="31"/>
  <c r="J51" i="31" s="1"/>
  <c r="H52" i="24"/>
  <c r="H51" i="24" s="1"/>
  <c r="K52" i="29"/>
  <c r="J52" i="34"/>
  <c r="I51" i="34"/>
  <c r="I52" i="24"/>
  <c r="I51" i="24" s="1"/>
  <c r="J51" i="24"/>
  <c r="G64" i="24"/>
  <c r="G51" i="24" s="1"/>
  <c r="I77" i="24"/>
  <c r="L64" i="32"/>
  <c r="L77" i="25"/>
  <c r="F52" i="31"/>
  <c r="E52" i="34"/>
  <c r="C9" i="5" s="1"/>
  <c r="E8" i="34"/>
  <c r="C6" i="5" s="1"/>
  <c r="I8" i="34"/>
  <c r="G6" i="5" s="1"/>
  <c r="M8" i="34"/>
  <c r="K6" i="5" s="1"/>
  <c r="H8" i="34"/>
  <c r="F6" i="5" s="1"/>
  <c r="G8" i="34"/>
  <c r="E6" i="5" s="1"/>
  <c r="F52" i="34"/>
  <c r="F64" i="34"/>
  <c r="D13" i="5" s="1"/>
  <c r="K64" i="34"/>
  <c r="I13" i="5" s="1"/>
  <c r="H78" i="34"/>
  <c r="F17" i="5" s="1"/>
  <c r="F16" i="5" s="1"/>
  <c r="F81" i="34"/>
  <c r="D18" i="5" s="1"/>
  <c r="C4" i="9"/>
  <c r="I77" i="34"/>
  <c r="J4" i="9"/>
  <c r="E4" i="9"/>
  <c r="I4" i="9"/>
  <c r="K4" i="7"/>
  <c r="F16" i="7"/>
  <c r="J16" i="7"/>
  <c r="F4" i="11"/>
  <c r="F4" i="15"/>
  <c r="J4" i="15"/>
  <c r="E4" i="15"/>
  <c r="G8" i="15"/>
  <c r="K8" i="15"/>
  <c r="F8" i="15"/>
  <c r="E8" i="15"/>
  <c r="D4" i="13"/>
  <c r="C8" i="13"/>
  <c r="G8" i="13"/>
  <c r="K8" i="13"/>
  <c r="F8" i="13"/>
  <c r="J8" i="13"/>
  <c r="E8" i="13"/>
  <c r="I8" i="13"/>
  <c r="D16" i="13"/>
  <c r="H16" i="13"/>
  <c r="F16" i="13"/>
  <c r="J16" i="13"/>
  <c r="E16" i="13"/>
  <c r="I16" i="13"/>
  <c r="D4" i="19"/>
  <c r="G4" i="19"/>
  <c r="I8" i="19"/>
  <c r="D8" i="19"/>
  <c r="C8" i="19"/>
  <c r="J8" i="19"/>
  <c r="E4" i="21"/>
  <c r="I4" i="21"/>
  <c r="E56" i="24"/>
  <c r="E68" i="24"/>
  <c r="E73" i="24"/>
  <c r="E81" i="24"/>
  <c r="E77" i="24" s="1"/>
  <c r="F81" i="26"/>
  <c r="J81" i="26"/>
  <c r="H52" i="28"/>
  <c r="F64" i="30"/>
  <c r="H81" i="30"/>
  <c r="L81" i="30"/>
  <c r="J5" i="32"/>
  <c r="H8" i="32"/>
  <c r="G8" i="32"/>
  <c r="F73" i="25"/>
  <c r="H78" i="25"/>
  <c r="L64" i="29"/>
  <c r="E8" i="9"/>
  <c r="I8" i="9"/>
  <c r="D8" i="7"/>
  <c r="H8" i="7"/>
  <c r="F16" i="11"/>
  <c r="J16" i="11"/>
  <c r="G16" i="11"/>
  <c r="K16" i="11"/>
  <c r="C4" i="15"/>
  <c r="I16" i="23"/>
  <c r="D16" i="23"/>
  <c r="H16" i="23"/>
  <c r="K52" i="24"/>
  <c r="K64" i="24"/>
  <c r="K77" i="24"/>
  <c r="L52" i="24"/>
  <c r="L73" i="24"/>
  <c r="L81" i="24"/>
  <c r="L77" i="24" s="1"/>
  <c r="H81" i="28"/>
  <c r="L81" i="28"/>
  <c r="L77" i="28" s="1"/>
  <c r="K77" i="28"/>
  <c r="J77" i="25"/>
  <c r="H8" i="27"/>
  <c r="I52" i="27"/>
  <c r="I51" i="27" s="1"/>
  <c r="H52" i="27"/>
  <c r="L52" i="27"/>
  <c r="I64" i="27"/>
  <c r="E77" i="27"/>
  <c r="M77" i="27"/>
  <c r="F8" i="31"/>
  <c r="F4" i="31" s="1"/>
  <c r="J8" i="31"/>
  <c r="J4" i="31" s="1"/>
  <c r="E8" i="31"/>
  <c r="E4" i="31" s="1"/>
  <c r="I8" i="31"/>
  <c r="I4" i="31" s="1"/>
  <c r="M8" i="31"/>
  <c r="M4" i="31" s="1"/>
  <c r="F64" i="31"/>
  <c r="F51" i="31" s="1"/>
  <c r="H77" i="31"/>
  <c r="L77" i="31"/>
  <c r="J16" i="9"/>
  <c r="E16" i="9"/>
  <c r="I16" i="9"/>
  <c r="D16" i="7"/>
  <c r="F8" i="11"/>
  <c r="J8" i="11"/>
  <c r="C16" i="19"/>
  <c r="G16" i="19"/>
  <c r="K16" i="19"/>
  <c r="E81" i="32"/>
  <c r="E77" i="32" s="1"/>
  <c r="I81" i="32"/>
  <c r="M81" i="32"/>
  <c r="M77" i="32" s="1"/>
  <c r="K64" i="25"/>
  <c r="L47" i="25"/>
  <c r="G47" i="25"/>
  <c r="F64" i="25"/>
  <c r="K5" i="27"/>
  <c r="H47" i="29"/>
  <c r="L47" i="29"/>
  <c r="G52" i="29"/>
  <c r="J59" i="29"/>
  <c r="G64" i="29"/>
  <c r="K64" i="29"/>
  <c r="K51" i="29" s="1"/>
  <c r="F65" i="29"/>
  <c r="F64" i="29" s="1"/>
  <c r="H68" i="29"/>
  <c r="E73" i="29"/>
  <c r="M73" i="29"/>
  <c r="L77" i="29"/>
  <c r="G78" i="29"/>
  <c r="G77" i="29" s="1"/>
  <c r="K78" i="29"/>
  <c r="K77" i="29" s="1"/>
  <c r="I81" i="29"/>
  <c r="I77" i="29" s="1"/>
  <c r="M81" i="29"/>
  <c r="F4" i="7"/>
  <c r="F16" i="15"/>
  <c r="J16" i="15"/>
  <c r="H16" i="15"/>
  <c r="C16" i="15"/>
  <c r="G16" i="15"/>
  <c r="K16" i="15"/>
  <c r="E4" i="13"/>
  <c r="I4" i="13"/>
  <c r="C4" i="19"/>
  <c r="F4" i="19"/>
  <c r="J4" i="19"/>
  <c r="I4" i="19"/>
  <c r="H8" i="19"/>
  <c r="K8" i="19"/>
  <c r="F8" i="19"/>
  <c r="E16" i="21"/>
  <c r="I16" i="21"/>
  <c r="D16" i="21"/>
  <c r="I81" i="26"/>
  <c r="I77" i="26" s="1"/>
  <c r="G77" i="28"/>
  <c r="K8" i="28"/>
  <c r="F8" i="28"/>
  <c r="J8" i="28"/>
  <c r="E8" i="28"/>
  <c r="M8" i="28"/>
  <c r="H8" i="30"/>
  <c r="L8" i="30"/>
  <c r="G8" i="30"/>
  <c r="J8" i="30"/>
  <c r="I52" i="30"/>
  <c r="F56" i="30"/>
  <c r="K81" i="30"/>
  <c r="J8" i="32"/>
  <c r="J4" i="32" s="1"/>
  <c r="H5" i="25"/>
  <c r="F52" i="25"/>
  <c r="J52" i="25"/>
  <c r="F59" i="25"/>
  <c r="J59" i="25"/>
  <c r="G64" i="25"/>
  <c r="J65" i="25"/>
  <c r="J64" i="25" s="1"/>
  <c r="E64" i="27"/>
  <c r="H8" i="29"/>
  <c r="L8" i="29"/>
  <c r="G8" i="29"/>
  <c r="G4" i="29" s="1"/>
  <c r="J8" i="29"/>
  <c r="J4" i="29" s="1"/>
  <c r="E8" i="29"/>
  <c r="E4" i="29" s="1"/>
  <c r="I8" i="29"/>
  <c r="I4" i="29" s="1"/>
  <c r="K8" i="29"/>
  <c r="F8" i="29"/>
  <c r="F4" i="29" s="1"/>
  <c r="H8" i="31"/>
  <c r="L8" i="31"/>
  <c r="L4" i="31" s="1"/>
  <c r="G47" i="31"/>
  <c r="G4" i="31" s="1"/>
  <c r="K47" i="31"/>
  <c r="K4" i="31" s="1"/>
  <c r="G56" i="31"/>
  <c r="G52" i="31" s="1"/>
  <c r="K56" i="31"/>
  <c r="K52" i="31" s="1"/>
  <c r="G68" i="31"/>
  <c r="G64" i="31" s="1"/>
  <c r="K68" i="31"/>
  <c r="K64" i="31" s="1"/>
  <c r="H73" i="31"/>
  <c r="L73" i="31"/>
  <c r="F78" i="31"/>
  <c r="F77" i="31" s="1"/>
  <c r="J78" i="31"/>
  <c r="J77" i="31" s="1"/>
  <c r="K81" i="31"/>
  <c r="K77" i="31" s="1"/>
  <c r="I52" i="31"/>
  <c r="E64" i="31"/>
  <c r="M64" i="31"/>
  <c r="E77" i="31"/>
  <c r="M77" i="31"/>
  <c r="E52" i="31"/>
  <c r="E51" i="31" s="1"/>
  <c r="M52" i="31"/>
  <c r="M51" i="31" s="1"/>
  <c r="I64" i="31"/>
  <c r="I77" i="31"/>
  <c r="H4" i="31"/>
  <c r="H52" i="31"/>
  <c r="L52" i="31"/>
  <c r="H64" i="31"/>
  <c r="L64" i="31"/>
  <c r="H52" i="29"/>
  <c r="I64" i="29"/>
  <c r="J77" i="29"/>
  <c r="I52" i="29"/>
  <c r="E77" i="29"/>
  <c r="M77" i="29"/>
  <c r="E64" i="29"/>
  <c r="M64" i="29"/>
  <c r="M4" i="29"/>
  <c r="E52" i="29"/>
  <c r="M52" i="29"/>
  <c r="H64" i="29"/>
  <c r="K4" i="29"/>
  <c r="L4" i="29"/>
  <c r="J64" i="29"/>
  <c r="J51" i="29" s="1"/>
  <c r="F52" i="29"/>
  <c r="H4" i="27"/>
  <c r="G52" i="27"/>
  <c r="F64" i="27"/>
  <c r="K64" i="27"/>
  <c r="K77" i="27"/>
  <c r="F8" i="27"/>
  <c r="F4" i="27" s="1"/>
  <c r="J8" i="27"/>
  <c r="E8" i="27"/>
  <c r="E4" i="27" s="1"/>
  <c r="I8" i="27"/>
  <c r="I4" i="27" s="1"/>
  <c r="M8" i="27"/>
  <c r="M4" i="27" s="1"/>
  <c r="L8" i="27"/>
  <c r="L4" i="27" s="1"/>
  <c r="K8" i="27"/>
  <c r="K4" i="27" s="1"/>
  <c r="F52" i="27"/>
  <c r="K52" i="27"/>
  <c r="J64" i="27"/>
  <c r="J52" i="27"/>
  <c r="G77" i="27"/>
  <c r="G64" i="27"/>
  <c r="J4" i="27"/>
  <c r="E51" i="27"/>
  <c r="H77" i="27"/>
  <c r="L77" i="27"/>
  <c r="G4" i="27"/>
  <c r="M64" i="27"/>
  <c r="H64" i="27"/>
  <c r="H51" i="27" s="1"/>
  <c r="L64" i="27"/>
  <c r="L51" i="27" s="1"/>
  <c r="H77" i="25"/>
  <c r="G81" i="25"/>
  <c r="G77" i="25" s="1"/>
  <c r="K81" i="25"/>
  <c r="I59" i="25"/>
  <c r="E64" i="25"/>
  <c r="H64" i="25"/>
  <c r="H51" i="25" s="1"/>
  <c r="I64" i="25"/>
  <c r="G51" i="25"/>
  <c r="M64" i="25"/>
  <c r="K51" i="25"/>
  <c r="H52" i="25"/>
  <c r="L52" i="25"/>
  <c r="H8" i="25"/>
  <c r="H4" i="25" s="1"/>
  <c r="M8" i="25"/>
  <c r="M4" i="25" s="1"/>
  <c r="F8" i="25"/>
  <c r="J8" i="25"/>
  <c r="J4" i="25" s="1"/>
  <c r="E8" i="25"/>
  <c r="E4" i="25" s="1"/>
  <c r="I8" i="25"/>
  <c r="I4" i="25" s="1"/>
  <c r="L8" i="25"/>
  <c r="G8" i="25"/>
  <c r="G4" i="25" s="1"/>
  <c r="K8" i="25"/>
  <c r="K4" i="25" s="1"/>
  <c r="E52" i="25"/>
  <c r="L64" i="25"/>
  <c r="I77" i="25"/>
  <c r="M52" i="25"/>
  <c r="K77" i="25"/>
  <c r="K77" i="32"/>
  <c r="G77" i="32"/>
  <c r="F77" i="32"/>
  <c r="F51" i="32"/>
  <c r="I52" i="32"/>
  <c r="I51" i="32" s="1"/>
  <c r="K52" i="32"/>
  <c r="J64" i="32"/>
  <c r="M64" i="32"/>
  <c r="M51" i="32" s="1"/>
  <c r="G52" i="32"/>
  <c r="G51" i="32" s="1"/>
  <c r="K64" i="32"/>
  <c r="E64" i="32"/>
  <c r="E51" i="32" s="1"/>
  <c r="I77" i="32"/>
  <c r="H77" i="32"/>
  <c r="L77" i="32"/>
  <c r="J52" i="32"/>
  <c r="H51" i="32"/>
  <c r="L51" i="32"/>
  <c r="J77" i="32"/>
  <c r="K77" i="30"/>
  <c r="G77" i="30"/>
  <c r="F77" i="30"/>
  <c r="L77" i="30"/>
  <c r="K52" i="30"/>
  <c r="J64" i="30"/>
  <c r="E64" i="30"/>
  <c r="M64" i="30"/>
  <c r="M51" i="30" s="1"/>
  <c r="H77" i="30"/>
  <c r="G64" i="30"/>
  <c r="G52" i="30"/>
  <c r="K64" i="30"/>
  <c r="J52" i="30"/>
  <c r="H52" i="30"/>
  <c r="H51" i="30" s="1"/>
  <c r="L52" i="30"/>
  <c r="L51" i="30" s="1"/>
  <c r="E77" i="30"/>
  <c r="I77" i="30"/>
  <c r="M77" i="30"/>
  <c r="E51" i="30"/>
  <c r="I51" i="30"/>
  <c r="F52" i="30"/>
  <c r="J77" i="30"/>
  <c r="H77" i="28"/>
  <c r="E52" i="28"/>
  <c r="K51" i="28"/>
  <c r="L52" i="28"/>
  <c r="G51" i="28"/>
  <c r="J51" i="28"/>
  <c r="E64" i="28"/>
  <c r="M64" i="28"/>
  <c r="H64" i="28"/>
  <c r="H51" i="28" s="1"/>
  <c r="L64" i="28"/>
  <c r="J77" i="28"/>
  <c r="M51" i="28"/>
  <c r="I64" i="28"/>
  <c r="I51" i="28" s="1"/>
  <c r="F77" i="28"/>
  <c r="E77" i="28"/>
  <c r="I77" i="28"/>
  <c r="M77" i="28"/>
  <c r="J77" i="26"/>
  <c r="E77" i="26"/>
  <c r="M77" i="26"/>
  <c r="K77" i="26"/>
  <c r="J52" i="26"/>
  <c r="J51" i="26" s="1"/>
  <c r="E64" i="26"/>
  <c r="K52" i="26"/>
  <c r="K51" i="26" s="1"/>
  <c r="E52" i="26"/>
  <c r="F51" i="26"/>
  <c r="I64" i="26"/>
  <c r="I52" i="26"/>
  <c r="M64" i="26"/>
  <c r="H64" i="26"/>
  <c r="L64" i="26"/>
  <c r="F77" i="26"/>
  <c r="M52" i="26"/>
  <c r="M51" i="26" s="1"/>
  <c r="H52" i="26"/>
  <c r="H51" i="26" s="1"/>
  <c r="L52" i="26"/>
  <c r="L51" i="26" s="1"/>
  <c r="H77" i="26"/>
  <c r="L77" i="26"/>
  <c r="K51" i="24"/>
  <c r="E64" i="24"/>
  <c r="E53" i="24"/>
  <c r="E52" i="24" s="1"/>
  <c r="E16" i="19"/>
  <c r="E26" i="19" s="1"/>
  <c r="H16" i="19"/>
  <c r="H26" i="19" s="1"/>
  <c r="F16" i="19"/>
  <c r="I16" i="19"/>
  <c r="E16" i="15"/>
  <c r="D16" i="15"/>
  <c r="E16" i="11"/>
  <c r="I16" i="11"/>
  <c r="D16" i="11"/>
  <c r="H16" i="11"/>
  <c r="I4" i="11"/>
  <c r="D4" i="11"/>
  <c r="H4" i="11"/>
  <c r="K16" i="7"/>
  <c r="H16" i="7"/>
  <c r="G16" i="7"/>
  <c r="E16" i="7"/>
  <c r="I16" i="7"/>
  <c r="K8" i="7"/>
  <c r="F8" i="7"/>
  <c r="J8" i="7"/>
  <c r="G8" i="7"/>
  <c r="E8" i="7"/>
  <c r="I8" i="7"/>
  <c r="J4" i="7"/>
  <c r="E4" i="7"/>
  <c r="I4" i="7"/>
  <c r="F77" i="34"/>
  <c r="D17" i="5"/>
  <c r="D16" i="5" s="1"/>
  <c r="K52" i="34"/>
  <c r="I9" i="5" s="1"/>
  <c r="I8" i="5" s="1"/>
  <c r="G52" i="34"/>
  <c r="E9" i="5" s="1"/>
  <c r="G64" i="34"/>
  <c r="E13" i="5" s="1"/>
  <c r="H64" i="34"/>
  <c r="F13" i="5" s="1"/>
  <c r="L52" i="34"/>
  <c r="J9" i="5" s="1"/>
  <c r="L64" i="34"/>
  <c r="J13" i="5" s="1"/>
  <c r="M51" i="34"/>
  <c r="D9" i="5"/>
  <c r="D8" i="5" s="1"/>
  <c r="F51" i="34"/>
  <c r="H9" i="5"/>
  <c r="H8" i="5" s="1"/>
  <c r="J51" i="34"/>
  <c r="M77" i="34"/>
  <c r="H77" i="34"/>
  <c r="L77" i="34"/>
  <c r="J17" i="5"/>
  <c r="J16" i="5" s="1"/>
  <c r="G77" i="34"/>
  <c r="E17" i="5"/>
  <c r="E16" i="5" s="1"/>
  <c r="I17" i="5"/>
  <c r="I16" i="5" s="1"/>
  <c r="K77" i="34"/>
  <c r="E77" i="34"/>
  <c r="E51" i="34"/>
  <c r="H52" i="34"/>
  <c r="H17" i="5"/>
  <c r="H16" i="5" s="1"/>
  <c r="J77" i="34"/>
  <c r="G9" i="5"/>
  <c r="G8" i="5" s="1"/>
  <c r="K9" i="5"/>
  <c r="K8" i="5" s="1"/>
  <c r="G17" i="5"/>
  <c r="G16" i="5" s="1"/>
  <c r="K17" i="5"/>
  <c r="K16" i="5" s="1"/>
  <c r="C17" i="5"/>
  <c r="L5" i="34"/>
  <c r="H5" i="34"/>
  <c r="M5" i="34"/>
  <c r="K5" i="34"/>
  <c r="I5" i="34"/>
  <c r="G5" i="34"/>
  <c r="E5" i="34"/>
  <c r="J5" i="34"/>
  <c r="H5" i="5" s="1"/>
  <c r="H4" i="5" s="1"/>
  <c r="F5" i="34"/>
  <c r="E36" i="33"/>
  <c r="E31" i="33"/>
  <c r="E21" i="33"/>
  <c r="E10" i="33"/>
  <c r="E9" i="33" s="1"/>
  <c r="M4" i="33"/>
  <c r="I4" i="33"/>
  <c r="E4" i="33"/>
  <c r="J4" i="33"/>
  <c r="F4" i="33"/>
  <c r="L4" i="33"/>
  <c r="L40" i="33" s="1"/>
  <c r="K4" i="33"/>
  <c r="H4" i="33"/>
  <c r="G4" i="33"/>
  <c r="F4" i="32"/>
  <c r="G4" i="30"/>
  <c r="K4" i="30"/>
  <c r="L4" i="28"/>
  <c r="H4" i="28"/>
  <c r="F4" i="26"/>
  <c r="J4" i="26"/>
  <c r="K4" i="26"/>
  <c r="G4" i="26"/>
  <c r="L4" i="26"/>
  <c r="H4" i="26"/>
  <c r="M4" i="26"/>
  <c r="I4" i="26"/>
  <c r="E4" i="26"/>
  <c r="L4" i="25"/>
  <c r="F4" i="25"/>
  <c r="H4" i="24"/>
  <c r="J4" i="24"/>
  <c r="J92" i="24" s="1"/>
  <c r="F4" i="24"/>
  <c r="K4" i="24"/>
  <c r="G4" i="24"/>
  <c r="L4" i="24"/>
  <c r="K26" i="23"/>
  <c r="G26" i="23"/>
  <c r="C26" i="23"/>
  <c r="J26" i="23"/>
  <c r="H26" i="23"/>
  <c r="F26" i="23"/>
  <c r="D26" i="23"/>
  <c r="Z20" i="22"/>
  <c r="Z19" i="22"/>
  <c r="Z18" i="22"/>
  <c r="Z17" i="22"/>
  <c r="Z16" i="22"/>
  <c r="Z15" i="22"/>
  <c r="Z14" i="22"/>
  <c r="Z13" i="22"/>
  <c r="Z12" i="22"/>
  <c r="Z11" i="22"/>
  <c r="Z10" i="22"/>
  <c r="Z9" i="22"/>
  <c r="Z8" i="22"/>
  <c r="Z7" i="22"/>
  <c r="Z6" i="22"/>
  <c r="Z5" i="22"/>
  <c r="K19" i="22"/>
  <c r="J19" i="22"/>
  <c r="I19" i="22"/>
  <c r="H19" i="22"/>
  <c r="G19" i="22"/>
  <c r="F19" i="22"/>
  <c r="E19" i="22"/>
  <c r="D19" i="22"/>
  <c r="C19" i="22"/>
  <c r="Z4" i="22"/>
  <c r="J26" i="21"/>
  <c r="F26" i="21"/>
  <c r="I26" i="21"/>
  <c r="E26" i="21"/>
  <c r="Z20" i="20"/>
  <c r="Z19" i="20"/>
  <c r="Z18" i="20"/>
  <c r="Z17" i="20"/>
  <c r="Z16" i="20"/>
  <c r="Z15" i="20"/>
  <c r="Z14" i="20"/>
  <c r="Z13" i="20"/>
  <c r="Z12" i="20"/>
  <c r="Z11" i="20"/>
  <c r="Z10" i="20"/>
  <c r="Z9" i="20"/>
  <c r="Z8" i="20"/>
  <c r="Z7" i="20"/>
  <c r="Z6" i="20"/>
  <c r="Z5" i="20"/>
  <c r="K19" i="20"/>
  <c r="J19" i="20"/>
  <c r="I19" i="20"/>
  <c r="H19" i="20"/>
  <c r="G19" i="20"/>
  <c r="F19" i="20"/>
  <c r="E19" i="20"/>
  <c r="D19" i="20"/>
  <c r="C19" i="20"/>
  <c r="Z4" i="20"/>
  <c r="J26" i="19"/>
  <c r="F26" i="19"/>
  <c r="K26" i="19"/>
  <c r="G26" i="19"/>
  <c r="C26" i="19"/>
  <c r="D26" i="19"/>
  <c r="I26" i="19"/>
  <c r="Z20" i="18"/>
  <c r="Z19" i="18"/>
  <c r="Z18" i="18"/>
  <c r="Z17" i="18"/>
  <c r="Z16" i="18"/>
  <c r="Z15" i="18"/>
  <c r="Z14" i="18"/>
  <c r="Z13" i="18"/>
  <c r="Z12" i="18"/>
  <c r="Z11" i="18"/>
  <c r="Z10" i="18"/>
  <c r="Z9" i="18"/>
  <c r="Z8" i="18"/>
  <c r="Z7" i="18"/>
  <c r="Z6" i="18"/>
  <c r="Z5" i="18"/>
  <c r="K19" i="18"/>
  <c r="J19" i="18"/>
  <c r="I19" i="18"/>
  <c r="H19" i="18"/>
  <c r="G19" i="18"/>
  <c r="F19" i="18"/>
  <c r="E19" i="18"/>
  <c r="D19" i="18"/>
  <c r="C19" i="18"/>
  <c r="Z4" i="18"/>
  <c r="J26" i="17"/>
  <c r="F26" i="17"/>
  <c r="K26" i="17"/>
  <c r="G26" i="17"/>
  <c r="C26" i="17"/>
  <c r="H26" i="17"/>
  <c r="D26" i="17"/>
  <c r="I26" i="17"/>
  <c r="E26" i="17"/>
  <c r="Z20" i="16"/>
  <c r="Z19" i="16"/>
  <c r="Z18" i="16"/>
  <c r="Z17" i="16"/>
  <c r="Z16" i="16"/>
  <c r="Z15" i="16"/>
  <c r="Z14" i="16"/>
  <c r="Z13" i="16"/>
  <c r="Z12" i="16"/>
  <c r="Z11" i="16"/>
  <c r="Z10" i="16"/>
  <c r="Z9" i="16"/>
  <c r="Z8" i="16"/>
  <c r="Z7" i="16"/>
  <c r="Z6" i="16"/>
  <c r="Z5" i="16"/>
  <c r="K19" i="16"/>
  <c r="J19" i="16"/>
  <c r="I19" i="16"/>
  <c r="H19" i="16"/>
  <c r="G19" i="16"/>
  <c r="F19" i="16"/>
  <c r="E19" i="16"/>
  <c r="D19" i="16"/>
  <c r="C19" i="16"/>
  <c r="Z4" i="16"/>
  <c r="K26" i="15"/>
  <c r="J26" i="15"/>
  <c r="I26" i="15"/>
  <c r="G26" i="15"/>
  <c r="F26" i="15"/>
  <c r="E26" i="15"/>
  <c r="C26" i="15"/>
  <c r="Z20" i="14"/>
  <c r="Z19" i="14"/>
  <c r="Z18" i="14"/>
  <c r="Z17" i="14"/>
  <c r="Z16" i="14"/>
  <c r="Z15" i="14"/>
  <c r="Z14" i="14"/>
  <c r="Z13" i="14"/>
  <c r="Z12" i="14"/>
  <c r="Z11" i="14"/>
  <c r="Z10" i="14"/>
  <c r="Z9" i="14"/>
  <c r="Z8" i="14"/>
  <c r="Z7" i="14"/>
  <c r="Z6" i="14"/>
  <c r="Z5" i="14"/>
  <c r="K19" i="14"/>
  <c r="J19" i="14"/>
  <c r="I19" i="14"/>
  <c r="H19" i="14"/>
  <c r="G19" i="14"/>
  <c r="F19" i="14"/>
  <c r="E19" i="14"/>
  <c r="D19" i="14"/>
  <c r="C19" i="14"/>
  <c r="Z4" i="14"/>
  <c r="K26" i="13"/>
  <c r="G26" i="13"/>
  <c r="H26" i="13"/>
  <c r="D26" i="13"/>
  <c r="J26" i="13"/>
  <c r="I26" i="13"/>
  <c r="F26" i="13"/>
  <c r="E26" i="13"/>
  <c r="C26" i="13"/>
  <c r="Z20" i="12"/>
  <c r="Z19" i="12"/>
  <c r="Z18" i="12"/>
  <c r="Z17" i="12"/>
  <c r="Z16" i="12"/>
  <c r="Z15" i="12"/>
  <c r="Z14" i="12"/>
  <c r="Z13" i="12"/>
  <c r="Z12" i="12"/>
  <c r="Z11" i="12"/>
  <c r="Z10" i="12"/>
  <c r="Z9" i="12"/>
  <c r="Z8" i="12"/>
  <c r="Z7" i="12"/>
  <c r="Z6" i="12"/>
  <c r="Z5" i="12"/>
  <c r="K19" i="12"/>
  <c r="J19" i="12"/>
  <c r="I19" i="12"/>
  <c r="H19" i="12"/>
  <c r="G19" i="12"/>
  <c r="F19" i="12"/>
  <c r="E19" i="12"/>
  <c r="D19" i="12"/>
  <c r="C19" i="12"/>
  <c r="Z4" i="12"/>
  <c r="K26" i="11"/>
  <c r="J26" i="11"/>
  <c r="I26" i="11"/>
  <c r="G26" i="11"/>
  <c r="F26" i="11"/>
  <c r="E26" i="11"/>
  <c r="C26" i="11"/>
  <c r="Z20" i="10"/>
  <c r="Z19" i="10"/>
  <c r="Z18" i="10"/>
  <c r="Z17" i="10"/>
  <c r="Z16" i="10"/>
  <c r="Z15" i="10"/>
  <c r="Z14" i="10"/>
  <c r="Z13" i="10"/>
  <c r="Z12" i="10"/>
  <c r="Z11" i="10"/>
  <c r="Z10" i="10"/>
  <c r="Z9" i="10"/>
  <c r="Z8" i="10"/>
  <c r="Z7" i="10"/>
  <c r="Z6" i="10"/>
  <c r="Z5" i="10"/>
  <c r="K19" i="10"/>
  <c r="J19" i="10"/>
  <c r="I19" i="10"/>
  <c r="H19" i="10"/>
  <c r="G19" i="10"/>
  <c r="F19" i="10"/>
  <c r="E19" i="10"/>
  <c r="D19" i="10"/>
  <c r="C19" i="10"/>
  <c r="Z4" i="10"/>
  <c r="K26" i="9"/>
  <c r="G26" i="9"/>
  <c r="C26" i="9"/>
  <c r="I26" i="9"/>
  <c r="H26" i="9"/>
  <c r="E26" i="9"/>
  <c r="D26" i="9"/>
  <c r="J26" i="9"/>
  <c r="F26" i="9"/>
  <c r="Z20" i="8"/>
  <c r="Z19" i="8"/>
  <c r="Z18" i="8"/>
  <c r="Z17" i="8"/>
  <c r="Z16" i="8"/>
  <c r="Z15" i="8"/>
  <c r="Z14" i="8"/>
  <c r="Z13" i="8"/>
  <c r="Z12" i="8"/>
  <c r="Z11" i="8"/>
  <c r="Z10" i="8"/>
  <c r="Z9" i="8"/>
  <c r="Z8" i="8"/>
  <c r="Z7" i="8"/>
  <c r="Z6" i="8"/>
  <c r="J19" i="8"/>
  <c r="F19" i="8"/>
  <c r="Z5" i="8"/>
  <c r="K19" i="8"/>
  <c r="I19" i="8"/>
  <c r="H19" i="8"/>
  <c r="G19" i="8"/>
  <c r="E19" i="8"/>
  <c r="D19" i="8"/>
  <c r="C19" i="8"/>
  <c r="Z4" i="8"/>
  <c r="C16" i="7"/>
  <c r="C8" i="7"/>
  <c r="J26" i="7"/>
  <c r="F26" i="7"/>
  <c r="C4" i="7"/>
  <c r="H26" i="7"/>
  <c r="D26" i="7"/>
  <c r="Z20" i="6"/>
  <c r="Z19" i="6"/>
  <c r="Z18" i="6"/>
  <c r="Z17" i="6"/>
  <c r="Z16" i="6"/>
  <c r="Z15" i="6"/>
  <c r="Z14" i="6"/>
  <c r="Z13" i="6"/>
  <c r="Z12" i="6"/>
  <c r="Z11" i="6"/>
  <c r="Z10" i="6"/>
  <c r="Z9" i="6"/>
  <c r="Z8" i="6"/>
  <c r="Z7" i="6"/>
  <c r="Z6" i="6"/>
  <c r="Z5" i="6"/>
  <c r="K19" i="6"/>
  <c r="J19" i="6"/>
  <c r="I19" i="6"/>
  <c r="H19" i="6"/>
  <c r="G19" i="6"/>
  <c r="F19" i="6"/>
  <c r="E19" i="6"/>
  <c r="D19" i="6"/>
  <c r="C19" i="6"/>
  <c r="Z4" i="6"/>
  <c r="C16" i="5"/>
  <c r="C8" i="5"/>
  <c r="Z20" i="4"/>
  <c r="Z19" i="4"/>
  <c r="Z18" i="4"/>
  <c r="Z17" i="4"/>
  <c r="Z16" i="4"/>
  <c r="Z15" i="4"/>
  <c r="Z14" i="4"/>
  <c r="Z13" i="4"/>
  <c r="Z12" i="4"/>
  <c r="Z11" i="4"/>
  <c r="Z10" i="4"/>
  <c r="Z9" i="4"/>
  <c r="Z8" i="4"/>
  <c r="Z7" i="4"/>
  <c r="Z6" i="4"/>
  <c r="Z5" i="4"/>
  <c r="K19" i="4"/>
  <c r="J19" i="4"/>
  <c r="I19" i="4"/>
  <c r="H19" i="4"/>
  <c r="G19" i="4"/>
  <c r="F19" i="4"/>
  <c r="E19" i="4"/>
  <c r="D19" i="4"/>
  <c r="C19" i="4"/>
  <c r="Z4" i="4"/>
  <c r="J15" i="2"/>
  <c r="D4" i="2"/>
  <c r="I4" i="2"/>
  <c r="E4" i="2"/>
  <c r="K51" i="30" l="1"/>
  <c r="L51" i="25"/>
  <c r="M51" i="29"/>
  <c r="L51" i="24"/>
  <c r="L92" i="24" s="1"/>
  <c r="C10" i="2"/>
  <c r="F51" i="30"/>
  <c r="J51" i="32"/>
  <c r="F51" i="25"/>
  <c r="F92" i="25" s="1"/>
  <c r="G51" i="29"/>
  <c r="H92" i="24"/>
  <c r="C12" i="2"/>
  <c r="E51" i="26"/>
  <c r="L51" i="28"/>
  <c r="L92" i="28" s="1"/>
  <c r="E51" i="25"/>
  <c r="E92" i="25" s="1"/>
  <c r="M51" i="27"/>
  <c r="I51" i="29"/>
  <c r="H4" i="29"/>
  <c r="J51" i="25"/>
  <c r="C13" i="2"/>
  <c r="C9" i="2"/>
  <c r="G51" i="30"/>
  <c r="E92" i="27"/>
  <c r="F92" i="24"/>
  <c r="L51" i="34"/>
  <c r="E51" i="29"/>
  <c r="L51" i="29"/>
  <c r="H26" i="5"/>
  <c r="K51" i="31"/>
  <c r="M92" i="27"/>
  <c r="G51" i="31"/>
  <c r="E51" i="24"/>
  <c r="H51" i="31"/>
  <c r="H92" i="31" s="1"/>
  <c r="I51" i="31"/>
  <c r="E8" i="5"/>
  <c r="G51" i="34"/>
  <c r="K51" i="32"/>
  <c r="J51" i="27"/>
  <c r="J92" i="27" s="1"/>
  <c r="F51" i="29"/>
  <c r="F92" i="29" s="1"/>
  <c r="J51" i="30"/>
  <c r="I51" i="25"/>
  <c r="I92" i="25" s="1"/>
  <c r="K51" i="27"/>
  <c r="K92" i="27" s="1"/>
  <c r="L51" i="31"/>
  <c r="L92" i="31" s="1"/>
  <c r="H51" i="29"/>
  <c r="F51" i="27"/>
  <c r="F92" i="27" s="1"/>
  <c r="G51" i="27"/>
  <c r="G92" i="27" s="1"/>
  <c r="M51" i="25"/>
  <c r="M92" i="25" s="1"/>
  <c r="E51" i="28"/>
  <c r="I51" i="26"/>
  <c r="I92" i="26" s="1"/>
  <c r="K51" i="34"/>
  <c r="J8" i="5"/>
  <c r="G4" i="34"/>
  <c r="G92" i="34" s="1"/>
  <c r="E5" i="5"/>
  <c r="E4" i="5" s="1"/>
  <c r="E26" i="5" s="1"/>
  <c r="H4" i="34"/>
  <c r="F5" i="5"/>
  <c r="F4" i="5" s="1"/>
  <c r="F4" i="34"/>
  <c r="F92" i="34" s="1"/>
  <c r="D5" i="5"/>
  <c r="D4" i="5" s="1"/>
  <c r="D26" i="5" s="1"/>
  <c r="I4" i="34"/>
  <c r="I92" i="34" s="1"/>
  <c r="G5" i="5"/>
  <c r="G4" i="5" s="1"/>
  <c r="G26" i="5" s="1"/>
  <c r="L4" i="34"/>
  <c r="J5" i="5"/>
  <c r="J4" i="5" s="1"/>
  <c r="H51" i="34"/>
  <c r="F9" i="5"/>
  <c r="F8" i="5" s="1"/>
  <c r="K4" i="34"/>
  <c r="I5" i="5"/>
  <c r="I4" i="5" s="1"/>
  <c r="I26" i="5" s="1"/>
  <c r="E4" i="34"/>
  <c r="E92" i="34" s="1"/>
  <c r="C5" i="5"/>
  <c r="C4" i="5" s="1"/>
  <c r="C26" i="5" s="1"/>
  <c r="M4" i="34"/>
  <c r="M92" i="34" s="1"/>
  <c r="K5" i="5"/>
  <c r="K4" i="5" s="1"/>
  <c r="K26" i="5" s="1"/>
  <c r="G40" i="33"/>
  <c r="J4" i="34"/>
  <c r="J92" i="34" s="1"/>
  <c r="H40" i="33"/>
  <c r="F40" i="33"/>
  <c r="J40" i="33"/>
  <c r="E40" i="33"/>
  <c r="I40" i="33"/>
  <c r="M40" i="33"/>
  <c r="H92" i="34"/>
  <c r="K40" i="33"/>
  <c r="E5" i="24"/>
  <c r="E4" i="24" s="1"/>
  <c r="I4" i="24"/>
  <c r="I92" i="24" s="1"/>
  <c r="M4" i="24"/>
  <c r="M92" i="24" s="1"/>
  <c r="K92" i="26"/>
  <c r="H92" i="27"/>
  <c r="G4" i="28"/>
  <c r="H92" i="28"/>
  <c r="G92" i="24"/>
  <c r="G92" i="25"/>
  <c r="J92" i="25"/>
  <c r="F92" i="26"/>
  <c r="L92" i="27"/>
  <c r="I92" i="27"/>
  <c r="G92" i="26"/>
  <c r="E92" i="26"/>
  <c r="K92" i="24"/>
  <c r="H92" i="25"/>
  <c r="L92" i="25"/>
  <c r="K92" i="25"/>
  <c r="M92" i="26"/>
  <c r="H92" i="26"/>
  <c r="L92" i="26"/>
  <c r="J92" i="26"/>
  <c r="K4" i="28"/>
  <c r="E92" i="29"/>
  <c r="K92" i="30"/>
  <c r="E4" i="28"/>
  <c r="E92" i="28" s="1"/>
  <c r="I4" i="28"/>
  <c r="I92" i="28" s="1"/>
  <c r="M4" i="28"/>
  <c r="G92" i="30"/>
  <c r="F4" i="28"/>
  <c r="J4" i="28"/>
  <c r="F4" i="30"/>
  <c r="K92" i="31"/>
  <c r="K92" i="29"/>
  <c r="J4" i="30"/>
  <c r="H4" i="30"/>
  <c r="L4" i="30"/>
  <c r="F92" i="32"/>
  <c r="E4" i="30"/>
  <c r="E92" i="30" s="1"/>
  <c r="I4" i="30"/>
  <c r="I92" i="30" s="1"/>
  <c r="M4" i="30"/>
  <c r="I4" i="32"/>
  <c r="J92" i="32"/>
  <c r="G92" i="31"/>
  <c r="F92" i="31"/>
  <c r="E92" i="31"/>
  <c r="I92" i="31"/>
  <c r="M92" i="31"/>
  <c r="E4" i="32"/>
  <c r="M4" i="32"/>
  <c r="H4" i="32"/>
  <c r="L4" i="32"/>
  <c r="G4" i="32"/>
  <c r="K4" i="32"/>
  <c r="G4" i="2"/>
  <c r="C26" i="7"/>
  <c r="G26" i="7"/>
  <c r="K26" i="7"/>
  <c r="E26" i="7"/>
  <c r="I26" i="7"/>
  <c r="C4" i="2"/>
  <c r="F15" i="2"/>
  <c r="G15" i="2"/>
  <c r="K15" i="2"/>
  <c r="D15" i="2"/>
  <c r="H15" i="2"/>
  <c r="H4" i="2"/>
  <c r="K4" i="2"/>
  <c r="F4" i="2"/>
  <c r="J4" i="2"/>
  <c r="D26" i="11"/>
  <c r="H26" i="11"/>
  <c r="D26" i="21"/>
  <c r="H26" i="21"/>
  <c r="C26" i="21"/>
  <c r="G26" i="21"/>
  <c r="K26" i="21"/>
  <c r="I26" i="23"/>
  <c r="E15" i="2"/>
  <c r="I15" i="2"/>
  <c r="D26" i="15"/>
  <c r="H26" i="15"/>
  <c r="E26" i="23"/>
  <c r="C15" i="2" l="1"/>
  <c r="L92" i="34"/>
  <c r="E92" i="24"/>
  <c r="K92" i="34"/>
  <c r="J26" i="5"/>
  <c r="F26" i="5"/>
  <c r="J92" i="29"/>
  <c r="M92" i="30"/>
  <c r="J92" i="28"/>
  <c r="M92" i="28"/>
  <c r="G92" i="32"/>
  <c r="E92" i="32"/>
  <c r="M92" i="32"/>
  <c r="L92" i="30"/>
  <c r="L92" i="29"/>
  <c r="M92" i="29"/>
  <c r="L92" i="32"/>
  <c r="H92" i="30"/>
  <c r="H92" i="29"/>
  <c r="F92" i="28"/>
  <c r="K92" i="28"/>
  <c r="G92" i="28"/>
  <c r="H92" i="32"/>
  <c r="I92" i="32"/>
  <c r="J92" i="31"/>
  <c r="J92" i="30"/>
  <c r="F92" i="30"/>
  <c r="G92" i="29"/>
  <c r="K92" i="32"/>
  <c r="I92" i="29"/>
</calcChain>
</file>

<file path=xl/sharedStrings.xml><?xml version="1.0" encoding="utf-8"?>
<sst xmlns="http://schemas.openxmlformats.org/spreadsheetml/2006/main" count="14379" uniqueCount="127">
  <si>
    <t>Outcome</t>
  </si>
  <si>
    <t>Main appropriation</t>
  </si>
  <si>
    <t>Adjusted appropriation</t>
  </si>
  <si>
    <t>Revised estimate</t>
  </si>
  <si>
    <t>Medium-term estimates</t>
  </si>
  <si>
    <t xml:space="preserve">R thousand </t>
  </si>
  <si>
    <t>Filter</t>
  </si>
  <si>
    <t>Section number:</t>
  </si>
  <si>
    <t>Sub-section</t>
  </si>
  <si>
    <t>TabChap</t>
  </si>
  <si>
    <t>Tax receipts</t>
  </si>
  <si>
    <t>Casino taxes</t>
  </si>
  <si>
    <t>Horse racing taxes</t>
  </si>
  <si>
    <t>Liquor licences</t>
  </si>
  <si>
    <t>Motor vehicle licences</t>
  </si>
  <si>
    <t>Sales of goods and services other than capital assets</t>
  </si>
  <si>
    <t>Transfers received</t>
  </si>
  <si>
    <t>Fines, penalties and forfeits</t>
  </si>
  <si>
    <t>Interest, dividends and rent on land</t>
  </si>
  <si>
    <t xml:space="preserve">Sales of capital assets </t>
  </si>
  <si>
    <t>Transactions in financial assets and liabilities</t>
  </si>
  <si>
    <t>Total departmental receipts</t>
  </si>
  <si>
    <t>Total payments and estimates</t>
  </si>
  <si>
    <t>Current payments</t>
  </si>
  <si>
    <t xml:space="preserve">Compensation of employees </t>
  </si>
  <si>
    <t xml:space="preserve">Goods and services </t>
  </si>
  <si>
    <t xml:space="preserve">Interest and rent on land </t>
  </si>
  <si>
    <t>Transfers and subsidies to:</t>
  </si>
  <si>
    <t xml:space="preserve">Provinces and municipalities </t>
  </si>
  <si>
    <t>Departmental agencies and accounts</t>
  </si>
  <si>
    <t>Higher education institutions</t>
  </si>
  <si>
    <t>Foreign governments and international organisations</t>
  </si>
  <si>
    <t>Public corporations and private enterprises</t>
  </si>
  <si>
    <t>Non-profit institutions</t>
  </si>
  <si>
    <t xml:space="preserve">Households </t>
  </si>
  <si>
    <t>Payments for capital assets</t>
  </si>
  <si>
    <t>Buildings and other fixed structures</t>
  </si>
  <si>
    <t>Machinery and equipment</t>
  </si>
  <si>
    <t>Heritage Assets</t>
  </si>
  <si>
    <t>Specialised military assets</t>
  </si>
  <si>
    <t>Biological assets</t>
  </si>
  <si>
    <t>Land and sub-soil assets</t>
  </si>
  <si>
    <t>Software and other intangible assets</t>
  </si>
  <si>
    <t>Payments for financial assets</t>
  </si>
  <si>
    <t/>
  </si>
  <si>
    <t>Total economic classification</t>
  </si>
  <si>
    <t>Salaries and wages</t>
  </si>
  <si>
    <t>Social contributions</t>
  </si>
  <si>
    <t>Administrative fees</t>
  </si>
  <si>
    <t>Advertising</t>
  </si>
  <si>
    <t>Assets less than the capitalisation threshold</t>
  </si>
  <si>
    <t>Audit cost: External</t>
  </si>
  <si>
    <t>Bursaries: Employees</t>
  </si>
  <si>
    <t>Catering: Departmental activities</t>
  </si>
  <si>
    <t>Communication (G&amp;S)</t>
  </si>
  <si>
    <t>Computer services</t>
  </si>
  <si>
    <t>Consultants and professional services: Business and advisory services</t>
  </si>
  <si>
    <t>Consultants and professional services: Infrastructure and planning</t>
  </si>
  <si>
    <t>Consultants and professional services: Laboratory services</t>
  </si>
  <si>
    <t>Consultants and professional services: Scientific and technological services</t>
  </si>
  <si>
    <t>Consultants and professional services: Legal costs</t>
  </si>
  <si>
    <t>Contractors</t>
  </si>
  <si>
    <t>Agency and support / outsourced services</t>
  </si>
  <si>
    <t>Entertainment</t>
  </si>
  <si>
    <t>Fleet services (including government motor transport)</t>
  </si>
  <si>
    <t>Housing</t>
  </si>
  <si>
    <t>Inventory: Clothing material and accessories</t>
  </si>
  <si>
    <t>Inventory: Farming supplies</t>
  </si>
  <si>
    <t>Inventory: Food and food supplies</t>
  </si>
  <si>
    <t>Inventory: Fuel, oil and gas</t>
  </si>
  <si>
    <t>Inventory: Learner and teacher support material</t>
  </si>
  <si>
    <t>Inventory: Materials and supplies</t>
  </si>
  <si>
    <t>Inventory: Medical supplies</t>
  </si>
  <si>
    <t>Inventory: Medicine</t>
  </si>
  <si>
    <t>Medsas inventory interface</t>
  </si>
  <si>
    <t>Inventory: Other supplies</t>
  </si>
  <si>
    <t>Consumable supplies</t>
  </si>
  <si>
    <t>Consumable: Stationery,printing and office supplies</t>
  </si>
  <si>
    <t>Operating leases</t>
  </si>
  <si>
    <t>Property payments</t>
  </si>
  <si>
    <t>Transport provided: Departmental activity</t>
  </si>
  <si>
    <t>Travel and subsistence</t>
  </si>
  <si>
    <t>Training and development</t>
  </si>
  <si>
    <t>Operating payments</t>
  </si>
  <si>
    <t>Venues and facilities</t>
  </si>
  <si>
    <t>Rental and hiring</t>
  </si>
  <si>
    <t>Interest</t>
  </si>
  <si>
    <t>Rent on land</t>
  </si>
  <si>
    <t>Transfers and subsidies</t>
  </si>
  <si>
    <t>Provinces</t>
  </si>
  <si>
    <t>Provincial Revenue Funds</t>
  </si>
  <si>
    <t>Provincial agencies and funds</t>
  </si>
  <si>
    <t>Municipalities</t>
  </si>
  <si>
    <t>Municipal agencies and funds</t>
  </si>
  <si>
    <t>Social security funds</t>
  </si>
  <si>
    <t>Provide list of entities receiving transfers</t>
  </si>
  <si>
    <t>Public corporations</t>
  </si>
  <si>
    <t>Subsidies on production</t>
  </si>
  <si>
    <t>Other transfers</t>
  </si>
  <si>
    <t>Private enterprises</t>
  </si>
  <si>
    <t>Social benefits</t>
  </si>
  <si>
    <t>Other transfers to households</t>
  </si>
  <si>
    <t>Buildings</t>
  </si>
  <si>
    <t>Other fixed structures</t>
  </si>
  <si>
    <t>Transport equipment</t>
  </si>
  <si>
    <t>Other machinery and equipment</t>
  </si>
  <si>
    <t>Sale of goods and services produced by department (excluding capital assets)</t>
  </si>
  <si>
    <t>Sales by market establishments</t>
  </si>
  <si>
    <t xml:space="preserve">Administrative fees </t>
  </si>
  <si>
    <t>Other sales</t>
  </si>
  <si>
    <t>Of which</t>
  </si>
  <si>
    <t>Sales of scrap, waste, arms and other used current goods (excluding capital assets)</t>
  </si>
  <si>
    <t>Transfers received from:</t>
  </si>
  <si>
    <t>Other governmental units</t>
  </si>
  <si>
    <t>Foreign governments</t>
  </si>
  <si>
    <t>International organisations</t>
  </si>
  <si>
    <t>Households and non-profit institutions</t>
  </si>
  <si>
    <t xml:space="preserve">Dividends </t>
  </si>
  <si>
    <t>Sales of capital assets</t>
  </si>
  <si>
    <t>Other capital assets</t>
  </si>
  <si>
    <t>2011/12</t>
  </si>
  <si>
    <t>2012/13</t>
  </si>
  <si>
    <t>2013/14</t>
  </si>
  <si>
    <t>2014/15</t>
  </si>
  <si>
    <t>2015/16</t>
  </si>
  <si>
    <t>2016/17</t>
  </si>
  <si>
    <t>2017/18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</si>
</sst>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*\ \-#,##0_);_(* &quot;–&quot;_);_(@_)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 Narrow"/>
      <family val="2"/>
    </font>
    <font>
      <sz val="10"/>
      <name val="Arial Narrow"/>
      <family val="2"/>
    </font>
    <font>
      <b/>
      <sz val="8"/>
      <color indexed="8"/>
      <name val="Arial Narrow"/>
      <family val="2"/>
    </font>
    <font>
      <sz val="8"/>
      <name val="Arial Narrow"/>
      <family val="2"/>
    </font>
    <font>
      <b/>
      <u/>
      <sz val="8"/>
      <name val="Arial Narrow"/>
      <family val="2"/>
    </font>
    <font>
      <sz val="8"/>
      <color indexed="8"/>
      <name val="Arial Narrow"/>
      <family val="2"/>
    </font>
    <font>
      <i/>
      <sz val="8"/>
      <color indexed="8"/>
      <name val="Arial Narrow"/>
      <family val="2"/>
    </font>
    <font>
      <b/>
      <sz val="8"/>
      <name val="Arial Narrow"/>
      <family val="2"/>
    </font>
    <font>
      <b/>
      <sz val="10"/>
      <name val="Arial Narrow"/>
      <family val="2"/>
    </font>
    <font>
      <i/>
      <sz val="8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76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/>
    <xf numFmtId="0" fontId="3" fillId="0" borderId="0" xfId="0" applyFont="1" applyAlignment="1"/>
    <xf numFmtId="0" fontId="3" fillId="0" borderId="0" xfId="0" applyFont="1" applyAlignment="1">
      <alignment horizontal="center" vertical="center"/>
    </xf>
    <xf numFmtId="0" fontId="4" fillId="0" borderId="0" xfId="0" applyNumberFormat="1" applyFont="1" applyBorder="1" applyAlignment="1">
      <alignment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Continuous" vertical="center" wrapText="1"/>
    </xf>
    <xf numFmtId="0" fontId="5" fillId="0" borderId="3" xfId="0" applyFont="1" applyBorder="1" applyAlignment="1">
      <alignment horizontal="centerContinuous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4" fillId="0" borderId="5" xfId="0" applyNumberFormat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17" fontId="4" fillId="0" borderId="5" xfId="0" quotePrefix="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NumberFormat="1" applyFont="1" applyAlignment="1">
      <alignment horizontal="left" vertical="center" indent="1"/>
    </xf>
    <xf numFmtId="49" fontId="7" fillId="0" borderId="0" xfId="0" applyNumberFormat="1" applyFont="1" applyAlignment="1">
      <alignment horizontal="left" vertical="center" indent="1"/>
    </xf>
    <xf numFmtId="164" fontId="5" fillId="0" borderId="0" xfId="0" applyNumberFormat="1" applyFont="1" applyFill="1" applyBorder="1" applyAlignment="1" applyProtection="1">
      <alignment horizontal="right" vertical="top"/>
    </xf>
    <xf numFmtId="164" fontId="5" fillId="0" borderId="8" xfId="0" applyNumberFormat="1" applyFont="1" applyFill="1" applyBorder="1" applyAlignment="1" applyProtection="1">
      <alignment horizontal="right" vertical="top"/>
    </xf>
    <xf numFmtId="164" fontId="5" fillId="0" borderId="9" xfId="0" applyNumberFormat="1" applyFont="1" applyFill="1" applyBorder="1" applyAlignment="1" applyProtection="1">
      <alignment horizontal="right" vertical="top"/>
    </xf>
    <xf numFmtId="0" fontId="6" fillId="0" borderId="0" xfId="0" applyFont="1" applyAlignment="1">
      <alignment vertical="center"/>
    </xf>
    <xf numFmtId="0" fontId="5" fillId="2" borderId="0" xfId="0" applyFont="1" applyFill="1" applyAlignment="1" applyProtection="1">
      <alignment vertical="center"/>
      <protection locked="0"/>
    </xf>
    <xf numFmtId="164" fontId="9" fillId="0" borderId="13" xfId="0" applyNumberFormat="1" applyFont="1" applyFill="1" applyBorder="1" applyAlignment="1" applyProtection="1">
      <alignment horizontal="right" vertical="top"/>
    </xf>
    <xf numFmtId="164" fontId="9" fillId="0" borderId="14" xfId="0" applyNumberFormat="1" applyFont="1" applyFill="1" applyBorder="1" applyAlignment="1" applyProtection="1">
      <alignment horizontal="right" vertical="top"/>
    </xf>
    <xf numFmtId="164" fontId="9" fillId="0" borderId="15" xfId="0" applyNumberFormat="1" applyFont="1" applyFill="1" applyBorder="1" applyAlignment="1" applyProtection="1">
      <alignment horizontal="right" vertical="top"/>
    </xf>
    <xf numFmtId="0" fontId="3" fillId="0" borderId="0" xfId="0" applyFont="1" applyAlignment="1">
      <alignment vertical="center"/>
    </xf>
    <xf numFmtId="0" fontId="7" fillId="0" borderId="0" xfId="0" applyNumberFormat="1" applyFont="1" applyAlignment="1">
      <alignment horizontal="left" indent="1"/>
    </xf>
    <xf numFmtId="0" fontId="7" fillId="0" borderId="0" xfId="0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right" vertical="top"/>
    </xf>
    <xf numFmtId="164" fontId="5" fillId="0" borderId="10" xfId="0" applyNumberFormat="1" applyFont="1" applyFill="1" applyBorder="1" applyAlignment="1" applyProtection="1">
      <alignment horizontal="right" vertical="top"/>
    </xf>
    <xf numFmtId="164" fontId="5" fillId="0" borderId="12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Alignment="1">
      <alignment horizontal="left" vertical="center" indent="2"/>
    </xf>
    <xf numFmtId="164" fontId="5" fillId="0" borderId="6" xfId="0" applyNumberFormat="1" applyFont="1" applyFill="1" applyBorder="1" applyAlignment="1" applyProtection="1">
      <alignment horizontal="right" vertical="top"/>
    </xf>
    <xf numFmtId="164" fontId="5" fillId="0" borderId="5" xfId="0" applyNumberFormat="1" applyFont="1" applyFill="1" applyBorder="1" applyAlignment="1" applyProtection="1">
      <alignment horizontal="right" vertical="top"/>
    </xf>
    <xf numFmtId="164" fontId="5" fillId="0" borderId="7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Alignment="1">
      <alignment horizontal="left" vertical="center" indent="1"/>
    </xf>
    <xf numFmtId="0" fontId="7" fillId="0" borderId="0" xfId="0" applyFont="1" applyAlignment="1">
      <alignment horizontal="left" vertical="center" indent="1"/>
    </xf>
    <xf numFmtId="0" fontId="9" fillId="0" borderId="0" xfId="0" applyFont="1" applyAlignment="1">
      <alignment vertical="center"/>
    </xf>
    <xf numFmtId="0" fontId="7" fillId="0" borderId="13" xfId="0" applyNumberFormat="1" applyFont="1" applyBorder="1" applyAlignment="1">
      <alignment horizontal="left" indent="1"/>
    </xf>
    <xf numFmtId="0" fontId="4" fillId="0" borderId="13" xfId="0" applyFont="1" applyBorder="1" applyAlignment="1">
      <alignment vertical="center"/>
    </xf>
    <xf numFmtId="164" fontId="9" fillId="0" borderId="1" xfId="0" applyNumberFormat="1" applyFont="1" applyFill="1" applyBorder="1" applyAlignment="1" applyProtection="1">
      <alignment horizontal="right" vertical="top"/>
    </xf>
    <xf numFmtId="164" fontId="9" fillId="0" borderId="16" xfId="0" applyNumberFormat="1" applyFont="1" applyFill="1" applyBorder="1" applyAlignment="1" applyProtection="1">
      <alignment horizontal="right" vertical="top"/>
    </xf>
    <xf numFmtId="164" fontId="9" fillId="0" borderId="17" xfId="0" applyNumberFormat="1" applyFont="1" applyFill="1" applyBorder="1" applyAlignment="1" applyProtection="1">
      <alignment horizontal="right" vertical="top"/>
    </xf>
    <xf numFmtId="0" fontId="7" fillId="0" borderId="0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64" fontId="9" fillId="0" borderId="0" xfId="0" applyNumberFormat="1" applyFont="1" applyFill="1" applyBorder="1" applyAlignment="1" applyProtection="1">
      <alignment horizontal="right" vertical="top"/>
    </xf>
    <xf numFmtId="164" fontId="9" fillId="0" borderId="8" xfId="0" applyNumberFormat="1" applyFont="1" applyFill="1" applyBorder="1" applyAlignment="1" applyProtection="1">
      <alignment horizontal="right" vertical="top"/>
    </xf>
    <xf numFmtId="164" fontId="9" fillId="0" borderId="9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Border="1" applyAlignment="1">
      <alignment horizontal="left" indent="1"/>
    </xf>
    <xf numFmtId="0" fontId="10" fillId="0" borderId="1" xfId="0" applyFont="1" applyBorder="1" applyAlignment="1"/>
    <xf numFmtId="0" fontId="10" fillId="0" borderId="0" xfId="0" applyFont="1" applyAlignment="1"/>
    <xf numFmtId="0" fontId="7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8" fillId="0" borderId="0" xfId="0" applyNumberFormat="1" applyFont="1" applyBorder="1" applyAlignment="1">
      <alignment horizontal="left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Alignment="1">
      <alignment horizontal="left" indent="1"/>
    </xf>
    <xf numFmtId="49" fontId="4" fillId="0" borderId="0" xfId="0" applyNumberFormat="1" applyFont="1" applyAlignment="1">
      <alignment horizontal="left" vertical="center"/>
    </xf>
    <xf numFmtId="49" fontId="7" fillId="0" borderId="0" xfId="0" quotePrefix="1" applyNumberFormat="1" applyFont="1" applyAlignment="1">
      <alignment horizontal="left" vertical="center" indent="1"/>
    </xf>
    <xf numFmtId="0" fontId="2" fillId="0" borderId="1" xfId="0" quotePrefix="1" applyFont="1" applyBorder="1" applyAlignment="1">
      <alignment horizontal="left"/>
    </xf>
    <xf numFmtId="0" fontId="3" fillId="0" borderId="0" xfId="0" quotePrefix="1" applyFont="1" applyBorder="1" applyAlignment="1"/>
    <xf numFmtId="0" fontId="3" fillId="0" borderId="0" xfId="0" quotePrefix="1" applyFont="1" applyAlignment="1"/>
    <xf numFmtId="0" fontId="4" fillId="0" borderId="0" xfId="0" quotePrefix="1" applyFont="1" applyBorder="1" applyAlignment="1">
      <alignment vertical="center" wrapText="1"/>
    </xf>
    <xf numFmtId="0" fontId="5" fillId="0" borderId="3" xfId="0" quotePrefix="1" applyFont="1" applyBorder="1" applyAlignment="1">
      <alignment horizontal="centerContinuous" vertical="center" wrapText="1"/>
    </xf>
    <xf numFmtId="0" fontId="5" fillId="0" borderId="3" xfId="0" quotePrefix="1" applyFont="1" applyBorder="1" applyAlignment="1">
      <alignment vertical="center"/>
    </xf>
    <xf numFmtId="0" fontId="4" fillId="0" borderId="5" xfId="0" quotePrefix="1" applyFont="1" applyBorder="1" applyAlignment="1">
      <alignment vertical="center" wrapText="1"/>
    </xf>
    <xf numFmtId="0" fontId="5" fillId="0" borderId="5" xfId="0" quotePrefix="1" applyFont="1" applyBorder="1" applyAlignment="1">
      <alignment vertical="center"/>
    </xf>
    <xf numFmtId="0" fontId="4" fillId="0" borderId="0" xfId="0" quotePrefix="1" applyFont="1" applyAlignment="1">
      <alignment horizontal="left" vertical="center"/>
    </xf>
    <xf numFmtId="164" fontId="9" fillId="0" borderId="0" xfId="0" applyNumberFormat="1" applyFont="1" applyFill="1" applyBorder="1" applyAlignment="1" applyProtection="1">
      <alignment horizontal="center" vertical="center"/>
    </xf>
    <xf numFmtId="164" fontId="9" fillId="0" borderId="8" xfId="0" applyNumberFormat="1" applyFont="1" applyFill="1" applyBorder="1" applyAlignment="1" applyProtection="1">
      <alignment horizontal="center" vertical="center"/>
    </xf>
    <xf numFmtId="164" fontId="9" fillId="0" borderId="9" xfId="0" applyNumberFormat="1" applyFont="1" applyFill="1" applyBorder="1" applyAlignment="1" applyProtection="1">
      <alignment horizontal="center" vertical="center"/>
    </xf>
    <xf numFmtId="0" fontId="4" fillId="0" borderId="0" xfId="0" quotePrefix="1" applyFont="1" applyAlignment="1">
      <alignment horizontal="center" vertical="center" wrapText="1"/>
    </xf>
    <xf numFmtId="0" fontId="9" fillId="0" borderId="0" xfId="0" quotePrefix="1" applyFont="1" applyAlignment="1">
      <alignment vertical="center"/>
    </xf>
    <xf numFmtId="49" fontId="7" fillId="0" borderId="10" xfId="0" quotePrefix="1" applyNumberFormat="1" applyFont="1" applyBorder="1" applyAlignment="1">
      <alignment horizontal="left" vertical="center" indent="1"/>
    </xf>
    <xf numFmtId="49" fontId="7" fillId="0" borderId="11" xfId="0" quotePrefix="1" applyNumberFormat="1" applyFont="1" applyBorder="1" applyAlignment="1">
      <alignment horizontal="left" vertical="center" indent="1"/>
    </xf>
    <xf numFmtId="164" fontId="5" fillId="0" borderId="18" xfId="0" applyNumberFormat="1" applyFont="1" applyFill="1" applyBorder="1" applyAlignment="1" applyProtection="1">
      <alignment horizontal="center" vertical="center"/>
    </xf>
    <xf numFmtId="164" fontId="5" fillId="0" borderId="19" xfId="0" applyNumberFormat="1" applyFont="1" applyFill="1" applyBorder="1" applyAlignment="1" applyProtection="1">
      <alignment horizontal="center" vertical="center"/>
    </xf>
    <xf numFmtId="164" fontId="5" fillId="0" borderId="20" xfId="0" applyNumberFormat="1" applyFont="1" applyFill="1" applyBorder="1" applyAlignment="1" applyProtection="1">
      <alignment horizontal="center" vertical="center"/>
    </xf>
    <xf numFmtId="0" fontId="7" fillId="0" borderId="11" xfId="0" quotePrefix="1" applyFont="1" applyBorder="1" applyAlignment="1">
      <alignment horizontal="center" vertical="center" wrapText="1"/>
    </xf>
    <xf numFmtId="0" fontId="5" fillId="0" borderId="12" xfId="0" quotePrefix="1" applyFont="1" applyBorder="1" applyAlignment="1">
      <alignment vertical="center"/>
    </xf>
    <xf numFmtId="49" fontId="7" fillId="0" borderId="0" xfId="0" applyNumberFormat="1" applyFont="1" applyAlignment="1">
      <alignment horizontal="left" vertical="center" indent="2"/>
    </xf>
    <xf numFmtId="49" fontId="7" fillId="0" borderId="8" xfId="0" quotePrefix="1" applyNumberFormat="1" applyFont="1" applyBorder="1" applyAlignment="1">
      <alignment horizontal="left" vertical="center" indent="1"/>
    </xf>
    <xf numFmtId="164" fontId="5" fillId="0" borderId="11" xfId="0" applyNumberFormat="1" applyFont="1" applyFill="1" applyBorder="1" applyAlignment="1" applyProtection="1">
      <alignment horizontal="center" vertical="center"/>
    </xf>
    <xf numFmtId="164" fontId="5" fillId="0" borderId="10" xfId="0" applyNumberFormat="1" applyFont="1" applyFill="1" applyBorder="1" applyAlignment="1" applyProtection="1">
      <alignment horizontal="center" vertical="center"/>
    </xf>
    <xf numFmtId="164" fontId="5" fillId="0" borderId="12" xfId="0" applyNumberFormat="1" applyFont="1" applyFill="1" applyBorder="1" applyAlignment="1" applyProtection="1">
      <alignment horizontal="center" vertical="center"/>
    </xf>
    <xf numFmtId="0" fontId="7" fillId="0" borderId="12" xfId="0" quotePrefix="1" applyFont="1" applyBorder="1" applyAlignment="1">
      <alignment horizontal="center" vertical="center" wrapText="1"/>
    </xf>
    <xf numFmtId="0" fontId="5" fillId="0" borderId="9" xfId="0" quotePrefix="1" applyFont="1" applyBorder="1" applyAlignment="1">
      <alignment vertical="center"/>
    </xf>
    <xf numFmtId="49" fontId="7" fillId="0" borderId="6" xfId="0" quotePrefix="1" applyNumberFormat="1" applyFont="1" applyBorder="1" applyAlignment="1">
      <alignment horizontal="left" vertical="center" indent="1"/>
    </xf>
    <xf numFmtId="164" fontId="5" fillId="0" borderId="5" xfId="0" applyNumberFormat="1" applyFont="1" applyFill="1" applyBorder="1" applyAlignment="1" applyProtection="1">
      <alignment horizontal="center" vertical="center"/>
    </xf>
    <xf numFmtId="164" fontId="5" fillId="0" borderId="6" xfId="0" applyNumberFormat="1" applyFont="1" applyFill="1" applyBorder="1" applyAlignment="1" applyProtection="1">
      <alignment horizontal="center" vertical="center"/>
    </xf>
    <xf numFmtId="164" fontId="5" fillId="0" borderId="7" xfId="0" applyNumberFormat="1" applyFont="1" applyFill="1" applyBorder="1" applyAlignment="1" applyProtection="1">
      <alignment horizontal="center" vertical="center"/>
    </xf>
    <xf numFmtId="0" fontId="7" fillId="0" borderId="7" xfId="0" quotePrefix="1" applyFont="1" applyBorder="1" applyAlignment="1">
      <alignment horizontal="center" vertical="center" wrapText="1"/>
    </xf>
    <xf numFmtId="49" fontId="7" fillId="0" borderId="0" xfId="0" quotePrefix="1" applyNumberFormat="1" applyFont="1" applyBorder="1" applyAlignment="1">
      <alignment horizontal="left" vertical="center" indent="1"/>
    </xf>
    <xf numFmtId="0" fontId="7" fillId="0" borderId="0" xfId="0" quotePrefix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left" vertical="center" indent="2"/>
    </xf>
    <xf numFmtId="164" fontId="5" fillId="0" borderId="0" xfId="0" applyNumberFormat="1" applyFont="1" applyFill="1" applyBorder="1" applyAlignment="1" applyProtection="1">
      <alignment horizontal="center" vertical="center"/>
    </xf>
    <xf numFmtId="164" fontId="5" fillId="0" borderId="8" xfId="0" applyNumberFormat="1" applyFont="1" applyFill="1" applyBorder="1" applyAlignment="1" applyProtection="1">
      <alignment horizontal="center" vertical="center"/>
    </xf>
    <xf numFmtId="164" fontId="5" fillId="0" borderId="9" xfId="0" applyNumberFormat="1" applyFont="1" applyFill="1" applyBorder="1" applyAlignment="1" applyProtection="1">
      <alignment horizontal="center" vertical="center"/>
    </xf>
    <xf numFmtId="0" fontId="7" fillId="0" borderId="9" xfId="0" quotePrefix="1" applyFont="1" applyBorder="1" applyAlignment="1">
      <alignment horizontal="center" vertical="center" wrapText="1"/>
    </xf>
    <xf numFmtId="49" fontId="7" fillId="0" borderId="5" xfId="0" quotePrefix="1" applyNumberFormat="1" applyFont="1" applyBorder="1" applyAlignment="1">
      <alignment horizontal="left" vertical="center" inden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5" xfId="0" quotePrefix="1" applyFont="1" applyBorder="1" applyAlignment="1">
      <alignment horizontal="center" vertical="center" wrapText="1"/>
    </xf>
    <xf numFmtId="0" fontId="5" fillId="0" borderId="7" xfId="0" quotePrefix="1" applyFont="1" applyBorder="1" applyAlignment="1">
      <alignment vertical="center"/>
    </xf>
    <xf numFmtId="49" fontId="4" fillId="0" borderId="0" xfId="0" quotePrefix="1" applyNumberFormat="1" applyFont="1" applyAlignment="1">
      <alignment horizontal="left" vertical="center"/>
    </xf>
    <xf numFmtId="49" fontId="4" fillId="0" borderId="0" xfId="0" quotePrefix="1" applyNumberFormat="1" applyFont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indent="3"/>
    </xf>
    <xf numFmtId="49" fontId="4" fillId="0" borderId="8" xfId="0" quotePrefix="1" applyNumberFormat="1" applyFont="1" applyBorder="1" applyAlignment="1">
      <alignment horizontal="left" vertical="center"/>
    </xf>
    <xf numFmtId="0" fontId="4" fillId="0" borderId="0" xfId="0" quotePrefix="1" applyFont="1" applyBorder="1" applyAlignment="1">
      <alignment horizontal="center" vertical="center" wrapText="1"/>
    </xf>
    <xf numFmtId="0" fontId="9" fillId="0" borderId="9" xfId="0" quotePrefix="1" applyFont="1" applyBorder="1" applyAlignment="1">
      <alignment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5" fillId="0" borderId="11" xfId="0" quotePrefix="1" applyFont="1" applyBorder="1" applyAlignment="1">
      <alignment vertical="center"/>
    </xf>
    <xf numFmtId="0" fontId="5" fillId="0" borderId="0" xfId="0" quotePrefix="1" applyFont="1" applyBorder="1" applyAlignment="1">
      <alignment vertical="center"/>
    </xf>
    <xf numFmtId="0" fontId="5" fillId="0" borderId="0" xfId="0" quotePrefix="1" applyFont="1" applyAlignment="1">
      <alignment vertical="center"/>
    </xf>
    <xf numFmtId="0" fontId="4" fillId="0" borderId="13" xfId="0" quotePrefix="1" applyFont="1" applyBorder="1" applyAlignment="1">
      <alignment vertical="center"/>
    </xf>
    <xf numFmtId="0" fontId="7" fillId="0" borderId="13" xfId="0" quotePrefix="1" applyFont="1" applyBorder="1" applyAlignment="1">
      <alignment horizontal="center" vertical="center" wrapText="1"/>
    </xf>
    <xf numFmtId="0" fontId="5" fillId="0" borderId="13" xfId="0" quotePrefix="1" applyFont="1" applyBorder="1" applyAlignment="1">
      <alignment vertical="center"/>
    </xf>
    <xf numFmtId="49" fontId="9" fillId="0" borderId="0" xfId="0" applyNumberFormat="1" applyFont="1" applyAlignment="1">
      <alignment horizontal="left" vertical="center"/>
    </xf>
    <xf numFmtId="49" fontId="9" fillId="0" borderId="0" xfId="0" quotePrefix="1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 indent="1"/>
    </xf>
    <xf numFmtId="49" fontId="5" fillId="0" borderId="10" xfId="0" quotePrefix="1" applyNumberFormat="1" applyFont="1" applyBorder="1" applyAlignment="1">
      <alignment horizontal="left" vertical="center" indent="1"/>
    </xf>
    <xf numFmtId="49" fontId="5" fillId="0" borderId="11" xfId="0" quotePrefix="1" applyNumberFormat="1" applyFont="1" applyBorder="1" applyAlignment="1">
      <alignment horizontal="left" vertical="center" indent="1"/>
    </xf>
    <xf numFmtId="164" fontId="5" fillId="0" borderId="11" xfId="0" quotePrefix="1" applyNumberFormat="1" applyFont="1" applyFill="1" applyBorder="1" applyAlignment="1" applyProtection="1">
      <alignment horizontal="center" vertical="center"/>
    </xf>
    <xf numFmtId="164" fontId="5" fillId="0" borderId="12" xfId="0" quotePrefix="1" applyNumberFormat="1" applyFont="1" applyFill="1" applyBorder="1" applyAlignment="1" applyProtection="1">
      <alignment horizontal="center" vertical="center"/>
    </xf>
    <xf numFmtId="49" fontId="5" fillId="0" borderId="8" xfId="0" quotePrefix="1" applyNumberFormat="1" applyFont="1" applyBorder="1" applyAlignment="1">
      <alignment horizontal="left" vertical="center" indent="1"/>
    </xf>
    <xf numFmtId="49" fontId="5" fillId="0" borderId="0" xfId="0" quotePrefix="1" applyNumberFormat="1" applyFont="1" applyBorder="1" applyAlignment="1">
      <alignment horizontal="left" vertical="center" indent="1"/>
    </xf>
    <xf numFmtId="164" fontId="5" fillId="0" borderId="0" xfId="0" quotePrefix="1" applyNumberFormat="1" applyFont="1" applyFill="1" applyBorder="1" applyAlignment="1" applyProtection="1">
      <alignment horizontal="center" vertical="center"/>
    </xf>
    <xf numFmtId="164" fontId="5" fillId="0" borderId="9" xfId="0" quotePrefix="1" applyNumberFormat="1" applyFont="1" applyFill="1" applyBorder="1" applyAlignment="1" applyProtection="1">
      <alignment horizontal="center" vertical="center"/>
    </xf>
    <xf numFmtId="49" fontId="5" fillId="0" borderId="6" xfId="0" quotePrefix="1" applyNumberFormat="1" applyFont="1" applyBorder="1" applyAlignment="1">
      <alignment horizontal="left" vertical="center" indent="1"/>
    </xf>
    <xf numFmtId="49" fontId="5" fillId="0" borderId="5" xfId="0" quotePrefix="1" applyNumberFormat="1" applyFont="1" applyBorder="1" applyAlignment="1">
      <alignment horizontal="left" vertical="center" indent="1"/>
    </xf>
    <xf numFmtId="164" fontId="5" fillId="0" borderId="5" xfId="0" quotePrefix="1" applyNumberFormat="1" applyFont="1" applyFill="1" applyBorder="1" applyAlignment="1" applyProtection="1">
      <alignment horizontal="center" vertical="center"/>
    </xf>
    <xf numFmtId="164" fontId="5" fillId="0" borderId="7" xfId="0" quotePrefix="1" applyNumberFormat="1" applyFont="1" applyFill="1" applyBorder="1" applyAlignment="1" applyProtection="1">
      <alignment horizontal="center" vertical="center"/>
    </xf>
    <xf numFmtId="49" fontId="5" fillId="0" borderId="10" xfId="0" quotePrefix="1" applyNumberFormat="1" applyFont="1" applyBorder="1" applyAlignment="1">
      <alignment horizontal="left" vertical="center"/>
    </xf>
    <xf numFmtId="49" fontId="5" fillId="0" borderId="11" xfId="0" quotePrefix="1" applyNumberFormat="1" applyFont="1" applyBorder="1" applyAlignment="1">
      <alignment horizontal="left" vertical="center"/>
    </xf>
    <xf numFmtId="0" fontId="9" fillId="0" borderId="11" xfId="0" quotePrefix="1" applyFont="1" applyBorder="1" applyAlignment="1">
      <alignment vertical="center"/>
    </xf>
    <xf numFmtId="0" fontId="9" fillId="0" borderId="12" xfId="0" quotePrefix="1" applyFont="1" applyBorder="1" applyAlignment="1">
      <alignment vertical="center"/>
    </xf>
    <xf numFmtId="49" fontId="5" fillId="0" borderId="8" xfId="0" quotePrefix="1" applyNumberFormat="1" applyFont="1" applyBorder="1" applyAlignment="1">
      <alignment horizontal="left" vertical="center" indent="2"/>
    </xf>
    <xf numFmtId="49" fontId="5" fillId="0" borderId="10" xfId="0" quotePrefix="1" applyNumberFormat="1" applyFont="1" applyBorder="1" applyAlignment="1">
      <alignment horizontal="left" vertical="center" indent="2"/>
    </xf>
    <xf numFmtId="49" fontId="11" fillId="0" borderId="0" xfId="0" applyNumberFormat="1" applyFont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3"/>
    </xf>
    <xf numFmtId="49" fontId="11" fillId="0" borderId="8" xfId="0" quotePrefix="1" applyNumberFormat="1" applyFont="1" applyBorder="1" applyAlignment="1">
      <alignment horizontal="left" vertical="center" indent="4"/>
    </xf>
    <xf numFmtId="49" fontId="5" fillId="0" borderId="0" xfId="0" quotePrefix="1" applyNumberFormat="1" applyFont="1" applyAlignment="1">
      <alignment horizontal="left" vertical="center" indent="1"/>
    </xf>
    <xf numFmtId="0" fontId="5" fillId="0" borderId="11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49" fontId="9" fillId="0" borderId="0" xfId="0" quotePrefix="1" applyNumberFormat="1" applyFont="1" applyBorder="1" applyAlignment="1">
      <alignment horizontal="left" vertical="center"/>
    </xf>
    <xf numFmtId="0" fontId="9" fillId="0" borderId="0" xfId="0" quotePrefix="1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9" fillId="0" borderId="9" xfId="0" applyFont="1" applyBorder="1" applyAlignment="1">
      <alignment vertical="center"/>
    </xf>
    <xf numFmtId="49" fontId="9" fillId="0" borderId="10" xfId="0" quotePrefix="1" applyNumberFormat="1" applyFont="1" applyBorder="1" applyAlignment="1">
      <alignment horizontal="left" vertical="center"/>
    </xf>
    <xf numFmtId="49" fontId="9" fillId="0" borderId="11" xfId="0" quotePrefix="1" applyNumberFormat="1" applyFont="1" applyBorder="1" applyAlignment="1">
      <alignment horizontal="left" vertical="center"/>
    </xf>
    <xf numFmtId="164" fontId="9" fillId="0" borderId="18" xfId="0" applyNumberFormat="1" applyFont="1" applyFill="1" applyBorder="1" applyAlignment="1" applyProtection="1">
      <alignment horizontal="center" vertical="center"/>
    </xf>
    <xf numFmtId="164" fontId="9" fillId="0" borderId="19" xfId="0" applyNumberFormat="1" applyFont="1" applyFill="1" applyBorder="1" applyAlignment="1" applyProtection="1">
      <alignment horizontal="center" vertical="center"/>
    </xf>
    <xf numFmtId="164" fontId="9" fillId="0" borderId="20" xfId="0" applyNumberFormat="1" applyFont="1" applyFill="1" applyBorder="1" applyAlignment="1" applyProtection="1">
      <alignment horizontal="center" vertical="center"/>
    </xf>
    <xf numFmtId="0" fontId="5" fillId="0" borderId="5" xfId="0" applyFont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vertical="center"/>
    </xf>
    <xf numFmtId="0" fontId="9" fillId="0" borderId="13" xfId="0" applyFont="1" applyBorder="1" applyAlignment="1">
      <alignment vertical="center"/>
    </xf>
    <xf numFmtId="0" fontId="9" fillId="0" borderId="13" xfId="0" quotePrefix="1" applyFont="1" applyBorder="1" applyAlignment="1">
      <alignment vertical="center"/>
    </xf>
    <xf numFmtId="0" fontId="11" fillId="0" borderId="0" xfId="0" applyNumberFormat="1" applyFont="1" applyAlignment="1">
      <alignment horizontal="left" vertical="center" indent="4"/>
    </xf>
    <xf numFmtId="17" fontId="4" fillId="0" borderId="6" xfId="0" quotePrefix="1" applyNumberFormat="1" applyFont="1" applyBorder="1" applyAlignment="1">
      <alignment horizontal="center" vertical="center" wrapText="1"/>
    </xf>
    <xf numFmtId="17" fontId="4" fillId="0" borderId="5" xfId="0" applyNumberFormat="1" applyFont="1" applyBorder="1" applyAlignment="1">
      <alignment horizontal="center" vertical="center" wrapText="1"/>
    </xf>
    <xf numFmtId="17" fontId="4" fillId="0" borderId="7" xfId="0" applyNumberFormat="1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1</xdr:row>
      <xdr:rowOff>0</xdr:rowOff>
    </xdr:from>
    <xdr:to>
      <xdr:col>16</xdr:col>
      <xdr:colOff>247651</xdr:colOff>
      <xdr:row>2</xdr:row>
      <xdr:rowOff>142875</xdr:rowOff>
    </xdr:to>
    <xdr:sp macro="" textlink="">
      <xdr:nvSpPr>
        <xdr:cNvPr id="2" name="TxtFilter"/>
        <xdr:cNvSpPr txBox="1">
          <a:spLocks noChangeArrowheads="1"/>
        </xdr:cNvSpPr>
      </xdr:nvSpPr>
      <xdr:spPr bwMode="auto">
        <a:xfrm>
          <a:off x="9696450" y="200025"/>
          <a:ext cx="1466851" cy="466725"/>
        </a:xfrm>
        <a:prstGeom prst="rect">
          <a:avLst/>
        </a:prstGeom>
        <a:gradFill rotWithShape="1">
          <a:gsLst>
            <a:gs pos="0">
              <a:srgbClr val="000000">
                <a:gamma/>
                <a:shade val="0"/>
                <a:invGamma/>
              </a:srgbClr>
            </a:gs>
            <a:gs pos="50000">
              <a:srgbClr val="3366FF"/>
            </a:gs>
            <a:gs pos="100000">
              <a:srgbClr val="000000">
                <a:gamma/>
                <a:shade val="0"/>
                <a:invGamma/>
              </a:srgbClr>
            </a:gs>
          </a:gsLst>
          <a:lin ang="5400000" scaled="1"/>
        </a:gradFill>
        <a:ln w="9525">
          <a:solidFill>
            <a:srgbClr val="000000"/>
          </a:solidFill>
          <a:miter lim="800000"/>
          <a:headEnd/>
          <a:tailEnd/>
        </a:ln>
        <a:effectLst>
          <a:outerShdw blurRad="50800" dist="38100" dir="2700000" algn="tl" rotWithShape="0">
            <a:prstClr val="black">
              <a:alpha val="70000"/>
            </a:prstClr>
          </a:outerShdw>
        </a:effectLst>
        <a:scene3d>
          <a:camera prst="orthographicFront"/>
          <a:lightRig rig="chilly" dir="t"/>
        </a:scene3d>
        <a:sp3d prstMaterial="matte"/>
      </xdr:spPr>
      <xdr:txBody>
        <a:bodyPr vertOverflow="clip" wrap="square" lIns="27432" tIns="22860" rIns="0" bIns="22860" anchor="ctr" upright="1"/>
        <a:lstStyle/>
        <a:p>
          <a:pPr algn="ctr" rtl="0">
            <a:defRPr sz="1000"/>
          </a:pPr>
          <a:r>
            <a:rPr lang="en-ZA" sz="900" b="1" i="0" u="none" strike="noStrike" baseline="0">
              <a:solidFill>
                <a:srgbClr val="FFFFFF"/>
              </a:solidFill>
              <a:latin typeface="Arial"/>
              <a:cs typeface="Arial"/>
            </a:rPr>
            <a:t>Remove Filter 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D%20-%20PROVINCIAL%20BUDGET%20ANALYSIS/Provinces/Provincial%20Budget%20Statements/2015-16/1.%20Database/6.%20Final/WC%20-%20EPRE%20-%202015-16%20-%20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Settings"/>
      <sheetName val="Surplus-Deficit Position"/>
      <sheetName val="Own Source Receipts"/>
      <sheetName val="C-Grants"/>
      <sheetName val="Infrastructure"/>
      <sheetName val="Personnel and Training"/>
      <sheetName val="PPP"/>
      <sheetName val="Transfers to Municipalities"/>
      <sheetName val="Transfers to Public Entities"/>
      <sheetName val="Public Entities Position"/>
      <sheetName val="Expenditure Sum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B6" t="str">
            <v>HEALTH</v>
          </cell>
        </row>
        <row r="9">
          <cell r="B9" t="str">
            <v>Administration</v>
          </cell>
          <cell r="C9">
            <v>410028</v>
          </cell>
          <cell r="D9">
            <v>445048</v>
          </cell>
          <cell r="E9">
            <v>511447</v>
          </cell>
          <cell r="F9">
            <v>631388</v>
          </cell>
          <cell r="G9">
            <v>600079</v>
          </cell>
          <cell r="H9">
            <v>600080</v>
          </cell>
          <cell r="P9">
            <v>695453</v>
          </cell>
          <cell r="Y9">
            <v>730526</v>
          </cell>
          <cell r="AA9">
            <v>774468</v>
          </cell>
        </row>
        <row r="10">
          <cell r="B10" t="str">
            <v>District Health Services</v>
          </cell>
          <cell r="C10">
            <v>4875956</v>
          </cell>
          <cell r="D10">
            <v>5509868</v>
          </cell>
          <cell r="E10">
            <v>6039262</v>
          </cell>
          <cell r="F10">
            <v>6757798</v>
          </cell>
          <cell r="G10">
            <v>6784724</v>
          </cell>
          <cell r="H10">
            <v>6762115</v>
          </cell>
          <cell r="P10">
            <v>7334850</v>
          </cell>
          <cell r="Y10">
            <v>7719352</v>
          </cell>
          <cell r="AA10">
            <v>8214865</v>
          </cell>
        </row>
        <row r="11">
          <cell r="B11" t="str">
            <v>Emergency Medical Services</v>
          </cell>
          <cell r="C11">
            <v>637208</v>
          </cell>
          <cell r="D11">
            <v>675514</v>
          </cell>
          <cell r="E11">
            <v>819748</v>
          </cell>
          <cell r="F11">
            <v>871000</v>
          </cell>
          <cell r="G11">
            <v>875364</v>
          </cell>
          <cell r="H11">
            <v>874202</v>
          </cell>
          <cell r="P11">
            <v>930512</v>
          </cell>
          <cell r="Y11">
            <v>979291</v>
          </cell>
          <cell r="AA11">
            <v>1029434</v>
          </cell>
        </row>
        <row r="12">
          <cell r="B12" t="str">
            <v>Provincial Hospital Services</v>
          </cell>
          <cell r="C12">
            <v>2149535</v>
          </cell>
          <cell r="D12">
            <v>2299618</v>
          </cell>
          <cell r="E12">
            <v>2499888</v>
          </cell>
          <cell r="F12">
            <v>2724608</v>
          </cell>
          <cell r="G12">
            <v>2737267</v>
          </cell>
          <cell r="H12">
            <v>2726165</v>
          </cell>
          <cell r="P12">
            <v>2968301</v>
          </cell>
          <cell r="Y12">
            <v>3126853</v>
          </cell>
          <cell r="AA12">
            <v>3286531</v>
          </cell>
        </row>
        <row r="13">
          <cell r="B13" t="str">
            <v>Central Hospital Services</v>
          </cell>
          <cell r="C13">
            <v>4011137</v>
          </cell>
          <cell r="D13">
            <v>4247459</v>
          </cell>
          <cell r="E13">
            <v>4565421</v>
          </cell>
          <cell r="F13">
            <v>4930597</v>
          </cell>
          <cell r="G13">
            <v>4925116</v>
          </cell>
          <cell r="H13">
            <v>4946314</v>
          </cell>
          <cell r="P13">
            <v>5316764</v>
          </cell>
          <cell r="Y13">
            <v>5572894</v>
          </cell>
          <cell r="AA13">
            <v>5854362</v>
          </cell>
        </row>
        <row r="14">
          <cell r="B14" t="str">
            <v>Health Sciences and Training</v>
          </cell>
          <cell r="C14">
            <v>231451</v>
          </cell>
          <cell r="D14">
            <v>276551</v>
          </cell>
          <cell r="E14">
            <v>264193</v>
          </cell>
          <cell r="F14">
            <v>314296</v>
          </cell>
          <cell r="G14">
            <v>314296</v>
          </cell>
          <cell r="H14">
            <v>312672</v>
          </cell>
          <cell r="P14">
            <v>335118</v>
          </cell>
          <cell r="Y14">
            <v>349911</v>
          </cell>
          <cell r="AA14">
            <v>367681</v>
          </cell>
        </row>
        <row r="15">
          <cell r="B15" t="str">
            <v>Health Care Support Services</v>
          </cell>
          <cell r="C15">
            <v>272962</v>
          </cell>
          <cell r="D15">
            <v>324720</v>
          </cell>
          <cell r="E15">
            <v>339151</v>
          </cell>
          <cell r="F15">
            <v>385885</v>
          </cell>
          <cell r="G15">
            <v>379191</v>
          </cell>
          <cell r="H15">
            <v>374808</v>
          </cell>
          <cell r="P15">
            <v>405397</v>
          </cell>
          <cell r="Y15">
            <v>423033</v>
          </cell>
          <cell r="AA15">
            <v>439687</v>
          </cell>
        </row>
        <row r="16">
          <cell r="B16" t="str">
            <v>Health Facilities Management</v>
          </cell>
          <cell r="C16">
            <v>799486</v>
          </cell>
          <cell r="D16">
            <v>822079</v>
          </cell>
          <cell r="E16">
            <v>877852</v>
          </cell>
          <cell r="F16">
            <v>722539</v>
          </cell>
          <cell r="G16">
            <v>814386</v>
          </cell>
          <cell r="H16">
            <v>745764</v>
          </cell>
          <cell r="P16">
            <v>826287</v>
          </cell>
          <cell r="Y16">
            <v>702169</v>
          </cell>
          <cell r="AA16">
            <v>705694</v>
          </cell>
        </row>
        <row r="17"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P17">
            <v>0</v>
          </cell>
          <cell r="Y17">
            <v>0</v>
          </cell>
          <cell r="AA17">
            <v>0</v>
          </cell>
        </row>
        <row r="18"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P18">
            <v>0</v>
          </cell>
          <cell r="Y18">
            <v>0</v>
          </cell>
          <cell r="AA18">
            <v>0</v>
          </cell>
        </row>
        <row r="19"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P19">
            <v>0</v>
          </cell>
          <cell r="Y19">
            <v>0</v>
          </cell>
          <cell r="AA19">
            <v>0</v>
          </cell>
        </row>
        <row r="20"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P20">
            <v>0</v>
          </cell>
          <cell r="Y20">
            <v>0</v>
          </cell>
          <cell r="AA20">
            <v>0</v>
          </cell>
        </row>
        <row r="21"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P21">
            <v>0</v>
          </cell>
          <cell r="Y21">
            <v>0</v>
          </cell>
          <cell r="AA21">
            <v>0</v>
          </cell>
        </row>
        <row r="22"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P22">
            <v>0</v>
          </cell>
          <cell r="Y22">
            <v>0</v>
          </cell>
          <cell r="AA22">
            <v>0</v>
          </cell>
        </row>
        <row r="23"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P23">
            <v>0</v>
          </cell>
          <cell r="Y23">
            <v>0</v>
          </cell>
          <cell r="AA23">
            <v>0</v>
          </cell>
        </row>
        <row r="32">
          <cell r="C32">
            <v>6814694</v>
          </cell>
          <cell r="D32">
            <v>7489008</v>
          </cell>
          <cell r="E32">
            <v>8208698</v>
          </cell>
          <cell r="F32">
            <v>9178121</v>
          </cell>
          <cell r="G32">
            <v>9077137</v>
          </cell>
          <cell r="H32">
            <v>8985088</v>
          </cell>
          <cell r="P32">
            <v>9739829</v>
          </cell>
          <cell r="Y32">
            <v>10250845</v>
          </cell>
          <cell r="AA32">
            <v>10811217</v>
          </cell>
        </row>
        <row r="33">
          <cell r="C33">
            <v>850753</v>
          </cell>
          <cell r="D33">
            <v>947681</v>
          </cell>
          <cell r="E33">
            <v>1029240</v>
          </cell>
          <cell r="F33">
            <v>1156680</v>
          </cell>
          <cell r="G33">
            <v>1153489</v>
          </cell>
          <cell r="H33">
            <v>1145207</v>
          </cell>
          <cell r="P33">
            <v>1197417</v>
          </cell>
          <cell r="Y33">
            <v>1267170</v>
          </cell>
          <cell r="AA33">
            <v>1344170</v>
          </cell>
        </row>
        <row r="35">
          <cell r="C35">
            <v>1002</v>
          </cell>
          <cell r="D35">
            <v>1042</v>
          </cell>
          <cell r="E35">
            <v>957</v>
          </cell>
          <cell r="F35">
            <v>1097</v>
          </cell>
          <cell r="G35">
            <v>1097</v>
          </cell>
          <cell r="H35">
            <v>1057</v>
          </cell>
          <cell r="P35">
            <v>1021</v>
          </cell>
          <cell r="Y35">
            <v>1077</v>
          </cell>
          <cell r="AA35">
            <v>1134</v>
          </cell>
        </row>
        <row r="36">
          <cell r="C36">
            <v>17762</v>
          </cell>
          <cell r="D36">
            <v>21537</v>
          </cell>
          <cell r="E36">
            <v>32340</v>
          </cell>
          <cell r="F36">
            <v>25286</v>
          </cell>
          <cell r="G36">
            <v>33975</v>
          </cell>
          <cell r="H36">
            <v>38101</v>
          </cell>
          <cell r="P36">
            <v>36258</v>
          </cell>
          <cell r="Y36">
            <v>38826</v>
          </cell>
          <cell r="AA36">
            <v>42667</v>
          </cell>
        </row>
        <row r="37">
          <cell r="C37">
            <v>56733</v>
          </cell>
          <cell r="D37">
            <v>49903</v>
          </cell>
          <cell r="E37">
            <v>49105</v>
          </cell>
          <cell r="F37">
            <v>70819</v>
          </cell>
          <cell r="G37">
            <v>79994</v>
          </cell>
          <cell r="H37">
            <v>82315</v>
          </cell>
          <cell r="P37">
            <v>85130</v>
          </cell>
          <cell r="Y37">
            <v>76332</v>
          </cell>
          <cell r="AA37">
            <v>66069</v>
          </cell>
        </row>
        <row r="38">
          <cell r="C38">
            <v>21325</v>
          </cell>
          <cell r="D38">
            <v>27560</v>
          </cell>
          <cell r="E38">
            <v>23660</v>
          </cell>
          <cell r="F38">
            <v>27744</v>
          </cell>
          <cell r="G38">
            <v>28267</v>
          </cell>
          <cell r="H38">
            <v>28267</v>
          </cell>
          <cell r="P38">
            <v>27081</v>
          </cell>
          <cell r="Y38">
            <v>27353</v>
          </cell>
          <cell r="AA38">
            <v>28803</v>
          </cell>
        </row>
        <row r="39">
          <cell r="C39">
            <v>7782</v>
          </cell>
          <cell r="D39">
            <v>7120</v>
          </cell>
          <cell r="E39">
            <v>7279</v>
          </cell>
          <cell r="F39">
            <v>7958</v>
          </cell>
          <cell r="G39">
            <v>7958</v>
          </cell>
          <cell r="H39">
            <v>7958</v>
          </cell>
          <cell r="P39">
            <v>8754</v>
          </cell>
          <cell r="Y39">
            <v>9235</v>
          </cell>
          <cell r="AA39">
            <v>9725</v>
          </cell>
        </row>
        <row r="40">
          <cell r="C40">
            <v>4883</v>
          </cell>
          <cell r="D40">
            <v>6602</v>
          </cell>
          <cell r="E40">
            <v>6341</v>
          </cell>
          <cell r="F40">
            <v>6722</v>
          </cell>
          <cell r="G40">
            <v>6705</v>
          </cell>
          <cell r="H40">
            <v>6251</v>
          </cell>
          <cell r="P40">
            <v>6822</v>
          </cell>
          <cell r="Y40">
            <v>6890</v>
          </cell>
          <cell r="AA40">
            <v>7305</v>
          </cell>
        </row>
        <row r="41">
          <cell r="C41">
            <v>64599</v>
          </cell>
          <cell r="D41">
            <v>72061</v>
          </cell>
          <cell r="E41">
            <v>68836</v>
          </cell>
          <cell r="F41">
            <v>71074</v>
          </cell>
          <cell r="G41">
            <v>73183</v>
          </cell>
          <cell r="H41">
            <v>74276</v>
          </cell>
          <cell r="P41">
            <v>80012</v>
          </cell>
          <cell r="Y41">
            <v>84441</v>
          </cell>
          <cell r="AA41">
            <v>88956</v>
          </cell>
        </row>
        <row r="42">
          <cell r="C42">
            <v>76944</v>
          </cell>
          <cell r="D42">
            <v>85873</v>
          </cell>
          <cell r="E42">
            <v>81228</v>
          </cell>
          <cell r="F42">
            <v>84816</v>
          </cell>
          <cell r="G42">
            <v>88331</v>
          </cell>
          <cell r="H42">
            <v>77780</v>
          </cell>
          <cell r="P42">
            <v>90777</v>
          </cell>
          <cell r="Y42">
            <v>95770</v>
          </cell>
          <cell r="AA42">
            <v>100841</v>
          </cell>
        </row>
        <row r="43">
          <cell r="C43">
            <v>71571</v>
          </cell>
          <cell r="D43">
            <v>72752</v>
          </cell>
          <cell r="E43">
            <v>78319</v>
          </cell>
          <cell r="F43">
            <v>92710</v>
          </cell>
          <cell r="G43">
            <v>87747</v>
          </cell>
          <cell r="H43">
            <v>88024</v>
          </cell>
          <cell r="P43">
            <v>94686</v>
          </cell>
          <cell r="Y43">
            <v>98163</v>
          </cell>
          <cell r="AA43">
            <v>102931</v>
          </cell>
        </row>
        <row r="44">
          <cell r="C44">
            <v>6</v>
          </cell>
          <cell r="D44">
            <v>13542</v>
          </cell>
          <cell r="E44">
            <v>8788</v>
          </cell>
          <cell r="F44">
            <v>0</v>
          </cell>
          <cell r="G44">
            <v>0</v>
          </cell>
          <cell r="H44">
            <v>0</v>
          </cell>
          <cell r="P44">
            <v>0</v>
          </cell>
          <cell r="Y44">
            <v>0</v>
          </cell>
          <cell r="AA44">
            <v>0</v>
          </cell>
        </row>
        <row r="45">
          <cell r="C45">
            <v>422607</v>
          </cell>
          <cell r="D45">
            <v>474975</v>
          </cell>
          <cell r="E45">
            <v>528839</v>
          </cell>
          <cell r="F45">
            <v>571732</v>
          </cell>
          <cell r="G45">
            <v>572613</v>
          </cell>
          <cell r="H45">
            <v>564123</v>
          </cell>
          <cell r="P45">
            <v>620897</v>
          </cell>
          <cell r="Y45">
            <v>659348</v>
          </cell>
          <cell r="AA45">
            <v>699694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P46">
            <v>0</v>
          </cell>
          <cell r="Y46">
            <v>0</v>
          </cell>
          <cell r="AA46">
            <v>0</v>
          </cell>
        </row>
        <row r="47">
          <cell r="C47">
            <v>5945</v>
          </cell>
          <cell r="D47">
            <v>5222</v>
          </cell>
          <cell r="E47">
            <v>6613</v>
          </cell>
          <cell r="F47">
            <v>6157</v>
          </cell>
          <cell r="G47">
            <v>6157</v>
          </cell>
          <cell r="H47">
            <v>7038</v>
          </cell>
          <cell r="P47">
            <v>8234</v>
          </cell>
          <cell r="Y47">
            <v>8687</v>
          </cell>
          <cell r="AA47">
            <v>9148</v>
          </cell>
        </row>
        <row r="48">
          <cell r="C48">
            <v>198840</v>
          </cell>
          <cell r="D48">
            <v>204748</v>
          </cell>
          <cell r="E48">
            <v>314024</v>
          </cell>
          <cell r="F48">
            <v>310104</v>
          </cell>
          <cell r="G48">
            <v>327358</v>
          </cell>
          <cell r="H48">
            <v>340312</v>
          </cell>
          <cell r="P48">
            <v>381836</v>
          </cell>
          <cell r="Y48">
            <v>403349</v>
          </cell>
          <cell r="AA48">
            <v>425215</v>
          </cell>
        </row>
        <row r="49">
          <cell r="C49">
            <v>294459</v>
          </cell>
          <cell r="D49">
            <v>384448</v>
          </cell>
          <cell r="E49">
            <v>403028</v>
          </cell>
          <cell r="F49">
            <v>384190</v>
          </cell>
          <cell r="G49">
            <v>400337</v>
          </cell>
          <cell r="H49">
            <v>421293</v>
          </cell>
          <cell r="P49">
            <v>425340</v>
          </cell>
          <cell r="Y49">
            <v>448706</v>
          </cell>
          <cell r="AA49">
            <v>472578</v>
          </cell>
        </row>
        <row r="50">
          <cell r="C50">
            <v>197</v>
          </cell>
          <cell r="D50">
            <v>427</v>
          </cell>
          <cell r="E50">
            <v>223</v>
          </cell>
          <cell r="F50">
            <v>429</v>
          </cell>
          <cell r="G50">
            <v>410</v>
          </cell>
          <cell r="H50">
            <v>259</v>
          </cell>
          <cell r="P50">
            <v>292</v>
          </cell>
          <cell r="Y50">
            <v>305</v>
          </cell>
          <cell r="AA50">
            <v>322</v>
          </cell>
        </row>
        <row r="51">
          <cell r="C51">
            <v>154909</v>
          </cell>
          <cell r="D51">
            <v>132302</v>
          </cell>
          <cell r="E51">
            <v>151548</v>
          </cell>
          <cell r="F51">
            <v>163581</v>
          </cell>
          <cell r="G51">
            <v>163671</v>
          </cell>
          <cell r="H51">
            <v>161434</v>
          </cell>
          <cell r="P51">
            <v>172660</v>
          </cell>
          <cell r="Y51">
            <v>181071</v>
          </cell>
          <cell r="AA51">
            <v>190665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P52">
            <v>0</v>
          </cell>
          <cell r="Y52">
            <v>0</v>
          </cell>
          <cell r="AA52">
            <v>0</v>
          </cell>
        </row>
        <row r="53"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P53">
            <v>0</v>
          </cell>
          <cell r="Y53">
            <v>0</v>
          </cell>
          <cell r="AA53">
            <v>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P54">
            <v>0</v>
          </cell>
          <cell r="Y54">
            <v>0</v>
          </cell>
          <cell r="AA54">
            <v>0</v>
          </cell>
        </row>
        <row r="55">
          <cell r="C55">
            <v>39604</v>
          </cell>
          <cell r="D55">
            <v>40021</v>
          </cell>
          <cell r="E55">
            <v>47052</v>
          </cell>
          <cell r="F55">
            <v>45381</v>
          </cell>
          <cell r="G55">
            <v>49981</v>
          </cell>
          <cell r="H55">
            <v>54512</v>
          </cell>
          <cell r="P55">
            <v>53805</v>
          </cell>
          <cell r="Y55">
            <v>57454</v>
          </cell>
          <cell r="AA55">
            <v>61152</v>
          </cell>
        </row>
        <row r="56"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P56">
            <v>0</v>
          </cell>
          <cell r="Y56">
            <v>0</v>
          </cell>
          <cell r="AA56">
            <v>0</v>
          </cell>
        </row>
        <row r="57"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P57">
            <v>0</v>
          </cell>
          <cell r="Y57">
            <v>0</v>
          </cell>
          <cell r="AA57">
            <v>0</v>
          </cell>
        </row>
        <row r="58">
          <cell r="C58">
            <v>38870</v>
          </cell>
          <cell r="D58">
            <v>40785</v>
          </cell>
          <cell r="E58">
            <v>23889</v>
          </cell>
          <cell r="F58">
            <v>24044</v>
          </cell>
          <cell r="G58">
            <v>24094</v>
          </cell>
          <cell r="H58">
            <v>29673</v>
          </cell>
          <cell r="P58">
            <v>33200</v>
          </cell>
          <cell r="Y58">
            <v>35011</v>
          </cell>
          <cell r="AA58">
            <v>36872</v>
          </cell>
        </row>
        <row r="59">
          <cell r="C59">
            <v>865584</v>
          </cell>
          <cell r="D59">
            <v>911549</v>
          </cell>
          <cell r="E59">
            <v>1026400</v>
          </cell>
          <cell r="F59">
            <v>1085386</v>
          </cell>
          <cell r="G59">
            <v>1116042</v>
          </cell>
          <cell r="H59">
            <v>1127267</v>
          </cell>
          <cell r="P59">
            <v>1225502</v>
          </cell>
          <cell r="Y59">
            <v>1303389</v>
          </cell>
          <cell r="AA59">
            <v>1385539</v>
          </cell>
        </row>
        <row r="60">
          <cell r="C60">
            <v>766305</v>
          </cell>
          <cell r="D60">
            <v>839934</v>
          </cell>
          <cell r="E60">
            <v>890182</v>
          </cell>
          <cell r="F60">
            <v>980479</v>
          </cell>
          <cell r="G60">
            <v>998735</v>
          </cell>
          <cell r="H60">
            <v>1016444</v>
          </cell>
          <cell r="P60">
            <v>1106219</v>
          </cell>
          <cell r="Y60">
            <v>1183958</v>
          </cell>
          <cell r="AA60">
            <v>1249336</v>
          </cell>
        </row>
        <row r="61"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P61">
            <v>0</v>
          </cell>
          <cell r="Y61">
            <v>0</v>
          </cell>
          <cell r="AA61">
            <v>0</v>
          </cell>
        </row>
        <row r="62">
          <cell r="C62">
            <v>18685</v>
          </cell>
          <cell r="D62">
            <v>30917</v>
          </cell>
          <cell r="E62">
            <v>36889</v>
          </cell>
          <cell r="F62">
            <v>39845</v>
          </cell>
          <cell r="G62">
            <v>39845</v>
          </cell>
          <cell r="H62">
            <v>37971</v>
          </cell>
          <cell r="P62">
            <v>41491</v>
          </cell>
          <cell r="Y62">
            <v>43778</v>
          </cell>
          <cell r="AA62">
            <v>46098</v>
          </cell>
        </row>
        <row r="63">
          <cell r="C63">
            <v>206467</v>
          </cell>
          <cell r="D63">
            <v>241710</v>
          </cell>
          <cell r="E63">
            <v>263650</v>
          </cell>
          <cell r="F63">
            <v>282395</v>
          </cell>
          <cell r="G63">
            <v>283017</v>
          </cell>
          <cell r="H63">
            <v>298778</v>
          </cell>
          <cell r="P63">
            <v>328087</v>
          </cell>
          <cell r="Y63">
            <v>346285</v>
          </cell>
          <cell r="AA63">
            <v>364857</v>
          </cell>
        </row>
        <row r="64">
          <cell r="C64">
            <v>43641</v>
          </cell>
          <cell r="D64">
            <v>65260</v>
          </cell>
          <cell r="E64">
            <v>66521</v>
          </cell>
          <cell r="F64">
            <v>70309</v>
          </cell>
          <cell r="G64">
            <v>69082</v>
          </cell>
          <cell r="H64">
            <v>73867</v>
          </cell>
          <cell r="P64">
            <v>80168</v>
          </cell>
          <cell r="Y64">
            <v>85630</v>
          </cell>
          <cell r="AA64">
            <v>90484</v>
          </cell>
        </row>
        <row r="65">
          <cell r="C65">
            <v>15136</v>
          </cell>
          <cell r="D65">
            <v>18469</v>
          </cell>
          <cell r="E65">
            <v>20453</v>
          </cell>
          <cell r="F65">
            <v>21892</v>
          </cell>
          <cell r="G65">
            <v>21792</v>
          </cell>
          <cell r="H65">
            <v>23081</v>
          </cell>
          <cell r="P65">
            <v>26051</v>
          </cell>
          <cell r="Y65">
            <v>27523</v>
          </cell>
          <cell r="AA65">
            <v>29021</v>
          </cell>
        </row>
        <row r="66">
          <cell r="C66">
            <v>571778</v>
          </cell>
          <cell r="D66">
            <v>621654</v>
          </cell>
          <cell r="E66">
            <v>709619</v>
          </cell>
          <cell r="F66">
            <v>823323</v>
          </cell>
          <cell r="G66">
            <v>847106</v>
          </cell>
          <cell r="H66">
            <v>830806</v>
          </cell>
          <cell r="P66">
            <v>949457</v>
          </cell>
          <cell r="Y66">
            <v>994070</v>
          </cell>
          <cell r="AA66">
            <v>1121580</v>
          </cell>
        </row>
        <row r="67">
          <cell r="C67">
            <v>986</v>
          </cell>
          <cell r="D67">
            <v>1900</v>
          </cell>
          <cell r="E67">
            <v>2340</v>
          </cell>
          <cell r="F67">
            <v>2392</v>
          </cell>
          <cell r="G67">
            <v>2392</v>
          </cell>
          <cell r="H67">
            <v>2142</v>
          </cell>
          <cell r="P67">
            <v>2387</v>
          </cell>
          <cell r="Y67">
            <v>2539</v>
          </cell>
          <cell r="AA67">
            <v>2690</v>
          </cell>
        </row>
        <row r="68">
          <cell r="C68">
            <v>30696</v>
          </cell>
          <cell r="D68">
            <v>39649</v>
          </cell>
          <cell r="E68">
            <v>36429</v>
          </cell>
          <cell r="F68">
            <v>35604</v>
          </cell>
          <cell r="G68">
            <v>36381</v>
          </cell>
          <cell r="H68">
            <v>40023</v>
          </cell>
          <cell r="P68">
            <v>40444</v>
          </cell>
          <cell r="Y68">
            <v>43199</v>
          </cell>
          <cell r="AA68">
            <v>46499</v>
          </cell>
        </row>
        <row r="69">
          <cell r="C69">
            <v>49236</v>
          </cell>
          <cell r="D69">
            <v>46209</v>
          </cell>
          <cell r="E69">
            <v>34780</v>
          </cell>
          <cell r="F69">
            <v>43001</v>
          </cell>
          <cell r="G69">
            <v>41343</v>
          </cell>
          <cell r="H69">
            <v>34528</v>
          </cell>
          <cell r="P69">
            <v>42997</v>
          </cell>
          <cell r="Y69">
            <v>45855</v>
          </cell>
          <cell r="AA69">
            <v>50655</v>
          </cell>
        </row>
        <row r="70">
          <cell r="C70">
            <v>17599</v>
          </cell>
          <cell r="D70">
            <v>37792</v>
          </cell>
          <cell r="E70">
            <v>16631</v>
          </cell>
          <cell r="F70">
            <v>18497</v>
          </cell>
          <cell r="G70">
            <v>17077</v>
          </cell>
          <cell r="H70">
            <v>16202</v>
          </cell>
          <cell r="P70">
            <v>15752</v>
          </cell>
          <cell r="Y70">
            <v>15636</v>
          </cell>
          <cell r="AA70">
            <v>16460</v>
          </cell>
        </row>
        <row r="71">
          <cell r="C71">
            <v>3075</v>
          </cell>
          <cell r="D71">
            <v>3120</v>
          </cell>
          <cell r="E71">
            <v>2909</v>
          </cell>
          <cell r="F71">
            <v>3041</v>
          </cell>
          <cell r="G71">
            <v>2766</v>
          </cell>
          <cell r="H71">
            <v>2149</v>
          </cell>
          <cell r="P71">
            <v>2195</v>
          </cell>
          <cell r="Y71">
            <v>2316</v>
          </cell>
          <cell r="AA71">
            <v>2438</v>
          </cell>
        </row>
        <row r="72">
          <cell r="C72">
            <v>292</v>
          </cell>
          <cell r="D72">
            <v>772</v>
          </cell>
          <cell r="E72">
            <v>16732</v>
          </cell>
          <cell r="F72">
            <v>9616</v>
          </cell>
          <cell r="G72">
            <v>14216</v>
          </cell>
          <cell r="H72">
            <v>12721</v>
          </cell>
          <cell r="P72">
            <v>20610</v>
          </cell>
          <cell r="Y72">
            <v>21769</v>
          </cell>
          <cell r="AA72">
            <v>22974</v>
          </cell>
        </row>
        <row r="74">
          <cell r="C74">
            <v>19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P74">
            <v>0</v>
          </cell>
          <cell r="Y74">
            <v>0</v>
          </cell>
          <cell r="AA74">
            <v>0</v>
          </cell>
        </row>
        <row r="75"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P75">
            <v>0</v>
          </cell>
          <cell r="Y75">
            <v>0</v>
          </cell>
          <cell r="AA75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P79">
            <v>0</v>
          </cell>
          <cell r="Y79">
            <v>0</v>
          </cell>
          <cell r="AA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P80">
            <v>0</v>
          </cell>
          <cell r="Y80">
            <v>0</v>
          </cell>
          <cell r="AA80">
            <v>0</v>
          </cell>
        </row>
        <row r="82">
          <cell r="C82">
            <v>302280</v>
          </cell>
          <cell r="D82">
            <v>322613</v>
          </cell>
          <cell r="E82">
            <v>354525</v>
          </cell>
          <cell r="F82">
            <v>395902</v>
          </cell>
          <cell r="G82">
            <v>397341</v>
          </cell>
          <cell r="H82">
            <v>397341</v>
          </cell>
          <cell r="P82">
            <v>440649</v>
          </cell>
          <cell r="Y82">
            <v>433115</v>
          </cell>
          <cell r="AA82">
            <v>460194</v>
          </cell>
        </row>
        <row r="83"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P83">
            <v>0</v>
          </cell>
          <cell r="Y83">
            <v>0</v>
          </cell>
          <cell r="AA83">
            <v>0</v>
          </cell>
        </row>
        <row r="85"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P85">
            <v>0</v>
          </cell>
          <cell r="Y85">
            <v>0</v>
          </cell>
          <cell r="AA85">
            <v>0</v>
          </cell>
        </row>
        <row r="86">
          <cell r="C86">
            <v>15651</v>
          </cell>
          <cell r="D86">
            <v>3655</v>
          </cell>
          <cell r="E86">
            <v>4324</v>
          </cell>
          <cell r="F86">
            <v>4578</v>
          </cell>
          <cell r="G86">
            <v>4578</v>
          </cell>
          <cell r="H86">
            <v>4630</v>
          </cell>
          <cell r="P86">
            <v>4830</v>
          </cell>
          <cell r="Y86">
            <v>5093</v>
          </cell>
          <cell r="AA86">
            <v>5377</v>
          </cell>
        </row>
        <row r="87">
          <cell r="C87">
            <v>6025</v>
          </cell>
          <cell r="D87">
            <v>1194</v>
          </cell>
          <cell r="E87">
            <v>3480</v>
          </cell>
          <cell r="F87">
            <v>3773</v>
          </cell>
          <cell r="G87">
            <v>3773</v>
          </cell>
          <cell r="H87">
            <v>3773</v>
          </cell>
          <cell r="P87">
            <v>3992</v>
          </cell>
          <cell r="Y87">
            <v>4211</v>
          </cell>
          <cell r="AA87">
            <v>4435</v>
          </cell>
        </row>
        <row r="88"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P88">
            <v>0</v>
          </cell>
          <cell r="Y88">
            <v>0</v>
          </cell>
          <cell r="AA88">
            <v>0</v>
          </cell>
        </row>
        <row r="91"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P91">
            <v>0</v>
          </cell>
          <cell r="Y91">
            <v>0</v>
          </cell>
          <cell r="AA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P92">
            <v>0</v>
          </cell>
          <cell r="Y92">
            <v>0</v>
          </cell>
          <cell r="AA92">
            <v>0</v>
          </cell>
        </row>
        <row r="94"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P94">
            <v>0</v>
          </cell>
          <cell r="Y94">
            <v>0</v>
          </cell>
          <cell r="AA94">
            <v>0</v>
          </cell>
        </row>
        <row r="95"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P95">
            <v>0</v>
          </cell>
          <cell r="Y95">
            <v>0</v>
          </cell>
          <cell r="AA95">
            <v>0</v>
          </cell>
        </row>
        <row r="96">
          <cell r="C96">
            <v>313931</v>
          </cell>
          <cell r="D96">
            <v>348080</v>
          </cell>
          <cell r="E96">
            <v>408767</v>
          </cell>
          <cell r="F96">
            <v>433007</v>
          </cell>
          <cell r="G96">
            <v>432509</v>
          </cell>
          <cell r="H96">
            <v>430876</v>
          </cell>
          <cell r="P96">
            <v>463125</v>
          </cell>
          <cell r="Y96">
            <v>469496</v>
          </cell>
          <cell r="AA96">
            <v>499266</v>
          </cell>
        </row>
        <row r="98">
          <cell r="C98">
            <v>23761</v>
          </cell>
          <cell r="D98">
            <v>31420</v>
          </cell>
          <cell r="E98">
            <v>41802</v>
          </cell>
          <cell r="F98">
            <v>45056</v>
          </cell>
          <cell r="G98">
            <v>45254</v>
          </cell>
          <cell r="H98">
            <v>50598</v>
          </cell>
          <cell r="P98">
            <v>50422</v>
          </cell>
          <cell r="Y98">
            <v>53189</v>
          </cell>
          <cell r="AA98">
            <v>56026</v>
          </cell>
        </row>
        <row r="99">
          <cell r="C99">
            <v>92806</v>
          </cell>
          <cell r="D99">
            <v>77020</v>
          </cell>
          <cell r="E99">
            <v>68630</v>
          </cell>
          <cell r="F99">
            <v>138302</v>
          </cell>
          <cell r="G99">
            <v>108302</v>
          </cell>
          <cell r="H99">
            <v>108327</v>
          </cell>
          <cell r="P99">
            <v>160275</v>
          </cell>
          <cell r="Y99">
            <v>168240</v>
          </cell>
          <cell r="AA99">
            <v>183553</v>
          </cell>
        </row>
        <row r="102">
          <cell r="C102">
            <v>551486</v>
          </cell>
          <cell r="D102">
            <v>522567</v>
          </cell>
          <cell r="E102">
            <v>415566</v>
          </cell>
          <cell r="F102">
            <v>331077</v>
          </cell>
          <cell r="G102">
            <v>341245</v>
          </cell>
          <cell r="H102">
            <v>295341</v>
          </cell>
          <cell r="P102">
            <v>428531</v>
          </cell>
          <cell r="Y102">
            <v>298634</v>
          </cell>
          <cell r="AA102">
            <v>229000</v>
          </cell>
        </row>
        <row r="103"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P103">
            <v>0</v>
          </cell>
          <cell r="Y103">
            <v>0</v>
          </cell>
          <cell r="AA103">
            <v>0</v>
          </cell>
        </row>
        <row r="105">
          <cell r="C105">
            <v>90651</v>
          </cell>
          <cell r="D105">
            <v>82096</v>
          </cell>
          <cell r="E105">
            <v>105152</v>
          </cell>
          <cell r="F105">
            <v>117296</v>
          </cell>
          <cell r="G105">
            <v>125906</v>
          </cell>
          <cell r="H105">
            <v>127306</v>
          </cell>
          <cell r="P105">
            <v>128500</v>
          </cell>
          <cell r="Y105">
            <v>134835</v>
          </cell>
          <cell r="AA105">
            <v>141294</v>
          </cell>
        </row>
        <row r="106">
          <cell r="C106">
            <v>254503</v>
          </cell>
          <cell r="D106">
            <v>269958</v>
          </cell>
          <cell r="E106">
            <v>315247</v>
          </cell>
          <cell r="F106">
            <v>224498</v>
          </cell>
          <cell r="G106">
            <v>296377</v>
          </cell>
          <cell r="H106">
            <v>289732</v>
          </cell>
          <cell r="P106">
            <v>179709</v>
          </cell>
          <cell r="Y106">
            <v>171196</v>
          </cell>
          <cell r="AA106">
            <v>165419</v>
          </cell>
        </row>
        <row r="107"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P107">
            <v>0</v>
          </cell>
          <cell r="Y107">
            <v>0</v>
          </cell>
          <cell r="AA107">
            <v>0</v>
          </cell>
        </row>
        <row r="108"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P108">
            <v>0</v>
          </cell>
          <cell r="Y108">
            <v>0</v>
          </cell>
          <cell r="AA108">
            <v>0</v>
          </cell>
        </row>
        <row r="109"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P109">
            <v>0</v>
          </cell>
          <cell r="Y109">
            <v>0</v>
          </cell>
          <cell r="AA109">
            <v>0</v>
          </cell>
        </row>
        <row r="110"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P110">
            <v>0</v>
          </cell>
          <cell r="Y110">
            <v>0</v>
          </cell>
          <cell r="AA110">
            <v>0</v>
          </cell>
        </row>
        <row r="111">
          <cell r="C111">
            <v>161</v>
          </cell>
          <cell r="D111">
            <v>1040</v>
          </cell>
          <cell r="E111">
            <v>1602</v>
          </cell>
          <cell r="F111">
            <v>197</v>
          </cell>
          <cell r="G111">
            <v>2840</v>
          </cell>
          <cell r="H111">
            <v>458</v>
          </cell>
          <cell r="P111">
            <v>7238</v>
          </cell>
          <cell r="Y111">
            <v>40</v>
          </cell>
          <cell r="AA111">
            <v>63</v>
          </cell>
        </row>
        <row r="112">
          <cell r="C112">
            <v>3524</v>
          </cell>
          <cell r="D112">
            <v>4670</v>
          </cell>
          <cell r="E112">
            <v>4325</v>
          </cell>
          <cell r="F112">
            <v>0</v>
          </cell>
          <cell r="G112">
            <v>0</v>
          </cell>
          <cell r="H112">
            <v>4791</v>
          </cell>
          <cell r="P112">
            <v>0</v>
          </cell>
          <cell r="Y112">
            <v>0</v>
          </cell>
          <cell r="AA112">
            <v>0</v>
          </cell>
        </row>
        <row r="161"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</row>
        <row r="162"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</row>
        <row r="163"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</row>
        <row r="164"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</row>
        <row r="167">
          <cell r="C167">
            <v>0</v>
          </cell>
          <cell r="D167">
            <v>6247</v>
          </cell>
          <cell r="E167">
            <v>3147</v>
          </cell>
          <cell r="F167">
            <v>2015</v>
          </cell>
          <cell r="G167">
            <v>2015</v>
          </cell>
          <cell r="H167">
            <v>2455</v>
          </cell>
          <cell r="I167">
            <v>2245</v>
          </cell>
          <cell r="J167">
            <v>2245</v>
          </cell>
          <cell r="K167">
            <v>2245</v>
          </cell>
        </row>
        <row r="168">
          <cell r="C168">
            <v>5851</v>
          </cell>
          <cell r="D168">
            <v>5084</v>
          </cell>
          <cell r="E168">
            <v>5407</v>
          </cell>
          <cell r="F168">
            <v>4032</v>
          </cell>
          <cell r="G168">
            <v>4032</v>
          </cell>
          <cell r="H168">
            <v>6014</v>
          </cell>
          <cell r="I168">
            <v>5413</v>
          </cell>
          <cell r="J168">
            <v>5413</v>
          </cell>
          <cell r="K168">
            <v>5413</v>
          </cell>
        </row>
        <row r="169">
          <cell r="C169">
            <v>357831</v>
          </cell>
          <cell r="D169">
            <v>414014</v>
          </cell>
          <cell r="E169">
            <v>410259</v>
          </cell>
          <cell r="F169">
            <v>343032</v>
          </cell>
          <cell r="G169">
            <v>343032</v>
          </cell>
          <cell r="H169">
            <v>369630</v>
          </cell>
          <cell r="I169">
            <v>364798</v>
          </cell>
          <cell r="J169">
            <v>364798</v>
          </cell>
          <cell r="K169">
            <v>364798</v>
          </cell>
        </row>
        <row r="171">
          <cell r="B171">
            <v>0</v>
          </cell>
          <cell r="C171">
            <v>357831</v>
          </cell>
          <cell r="D171">
            <v>414014</v>
          </cell>
          <cell r="E171">
            <v>410259</v>
          </cell>
          <cell r="F171">
            <v>343032</v>
          </cell>
          <cell r="G171">
            <v>343032</v>
          </cell>
          <cell r="H171">
            <v>369630</v>
          </cell>
          <cell r="I171">
            <v>364798</v>
          </cell>
          <cell r="J171">
            <v>364798</v>
          </cell>
          <cell r="K171">
            <v>364798</v>
          </cell>
        </row>
        <row r="172"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</row>
        <row r="173">
          <cell r="B173">
            <v>0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</row>
        <row r="174"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</row>
        <row r="175">
          <cell r="C175">
            <v>893</v>
          </cell>
          <cell r="D175">
            <v>873</v>
          </cell>
          <cell r="E175">
            <v>662</v>
          </cell>
          <cell r="F175">
            <v>425</v>
          </cell>
          <cell r="G175">
            <v>425</v>
          </cell>
          <cell r="H175">
            <v>602</v>
          </cell>
          <cell r="I175">
            <v>534</v>
          </cell>
          <cell r="J175">
            <v>534</v>
          </cell>
          <cell r="K175">
            <v>534</v>
          </cell>
        </row>
        <row r="177"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C178">
            <v>22552</v>
          </cell>
          <cell r="D178">
            <v>21583</v>
          </cell>
          <cell r="E178">
            <v>22313</v>
          </cell>
          <cell r="F178">
            <v>18969</v>
          </cell>
          <cell r="G178">
            <v>18969</v>
          </cell>
          <cell r="H178">
            <v>24147</v>
          </cell>
          <cell r="I178">
            <v>19672</v>
          </cell>
          <cell r="J178">
            <v>19672</v>
          </cell>
          <cell r="K178">
            <v>19672</v>
          </cell>
        </row>
        <row r="179"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C180">
            <v>126018</v>
          </cell>
          <cell r="D180">
            <v>133978</v>
          </cell>
          <cell r="E180">
            <v>135754</v>
          </cell>
          <cell r="F180">
            <v>125878</v>
          </cell>
          <cell r="G180">
            <v>118856</v>
          </cell>
          <cell r="H180">
            <v>109465</v>
          </cell>
          <cell r="I180">
            <v>99296</v>
          </cell>
          <cell r="J180">
            <v>0</v>
          </cell>
          <cell r="K180">
            <v>0</v>
          </cell>
        </row>
        <row r="181">
          <cell r="C181">
            <v>0</v>
          </cell>
          <cell r="D181">
            <v>5999</v>
          </cell>
          <cell r="E181">
            <v>772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</row>
        <row r="182"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</row>
        <row r="183">
          <cell r="C183">
            <v>0</v>
          </cell>
          <cell r="D183">
            <v>1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</row>
        <row r="185">
          <cell r="C185">
            <v>1580</v>
          </cell>
          <cell r="D185">
            <v>1405</v>
          </cell>
          <cell r="E185">
            <v>1416</v>
          </cell>
          <cell r="F185">
            <v>932</v>
          </cell>
          <cell r="G185">
            <v>932</v>
          </cell>
          <cell r="H185">
            <v>1415</v>
          </cell>
          <cell r="I185">
            <v>1225</v>
          </cell>
          <cell r="J185">
            <v>1225</v>
          </cell>
          <cell r="K185">
            <v>1225</v>
          </cell>
        </row>
        <row r="186"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</row>
        <row r="189"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C190">
            <v>15</v>
          </cell>
          <cell r="D190">
            <v>119</v>
          </cell>
          <cell r="E190">
            <v>0</v>
          </cell>
          <cell r="F190">
            <v>1</v>
          </cell>
          <cell r="G190">
            <v>1</v>
          </cell>
          <cell r="H190">
            <v>150</v>
          </cell>
          <cell r="I190">
            <v>1</v>
          </cell>
          <cell r="J190">
            <v>1</v>
          </cell>
          <cell r="K190">
            <v>1</v>
          </cell>
        </row>
        <row r="191">
          <cell r="C191">
            <v>18795</v>
          </cell>
          <cell r="D191">
            <v>19101</v>
          </cell>
          <cell r="E191">
            <v>18028</v>
          </cell>
          <cell r="F191">
            <v>8283</v>
          </cell>
          <cell r="G191">
            <v>8283</v>
          </cell>
          <cell r="H191">
            <v>12047</v>
          </cell>
          <cell r="I191">
            <v>10512</v>
          </cell>
          <cell r="J191">
            <v>10512</v>
          </cell>
          <cell r="K191">
            <v>10512</v>
          </cell>
        </row>
        <row r="203">
          <cell r="B203" t="str">
            <v>Office of the MEC</v>
          </cell>
          <cell r="C203">
            <v>8493</v>
          </cell>
          <cell r="D203">
            <v>6421</v>
          </cell>
          <cell r="E203">
            <v>6310</v>
          </cell>
          <cell r="F203">
            <v>6786</v>
          </cell>
          <cell r="G203">
            <v>6786</v>
          </cell>
          <cell r="H203">
            <v>6989</v>
          </cell>
          <cell r="P203">
            <v>6968</v>
          </cell>
          <cell r="Y203">
            <v>7441</v>
          </cell>
          <cell r="AA203">
            <v>7780</v>
          </cell>
        </row>
        <row r="204">
          <cell r="B204" t="str">
            <v>Management</v>
          </cell>
          <cell r="C204">
            <v>401535</v>
          </cell>
          <cell r="D204">
            <v>438627</v>
          </cell>
          <cell r="E204">
            <v>505137</v>
          </cell>
          <cell r="F204">
            <v>624602</v>
          </cell>
          <cell r="G204">
            <v>593293</v>
          </cell>
          <cell r="H204">
            <v>593091</v>
          </cell>
          <cell r="P204">
            <v>688485</v>
          </cell>
          <cell r="Y204">
            <v>723085</v>
          </cell>
          <cell r="AA204">
            <v>766688</v>
          </cell>
        </row>
        <row r="205"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P205">
            <v>0</v>
          </cell>
          <cell r="Y205">
            <v>0</v>
          </cell>
          <cell r="AA205">
            <v>0</v>
          </cell>
        </row>
        <row r="206"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P206">
            <v>0</v>
          </cell>
          <cell r="Y206">
            <v>0</v>
          </cell>
          <cell r="AA206">
            <v>0</v>
          </cell>
        </row>
        <row r="207"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P207">
            <v>0</v>
          </cell>
          <cell r="Y207">
            <v>0</v>
          </cell>
          <cell r="AA207">
            <v>0</v>
          </cell>
        </row>
        <row r="208">
          <cell r="B208">
            <v>0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P208">
            <v>0</v>
          </cell>
          <cell r="Y208">
            <v>0</v>
          </cell>
          <cell r="AA208">
            <v>0</v>
          </cell>
        </row>
        <row r="209"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P209">
            <v>0</v>
          </cell>
          <cell r="Y209">
            <v>0</v>
          </cell>
          <cell r="AA209">
            <v>0</v>
          </cell>
        </row>
        <row r="210">
          <cell r="B210">
            <v>0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P210">
            <v>0</v>
          </cell>
          <cell r="Y210">
            <v>0</v>
          </cell>
          <cell r="AA210">
            <v>0</v>
          </cell>
        </row>
        <row r="211">
          <cell r="B211">
            <v>0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P211">
            <v>0</v>
          </cell>
          <cell r="Y211">
            <v>0</v>
          </cell>
          <cell r="AA211">
            <v>0</v>
          </cell>
        </row>
        <row r="212"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P212">
            <v>0</v>
          </cell>
          <cell r="Y212">
            <v>0</v>
          </cell>
          <cell r="AA212">
            <v>0</v>
          </cell>
        </row>
        <row r="213">
          <cell r="B213">
            <v>0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P213">
            <v>0</v>
          </cell>
          <cell r="Y213">
            <v>0</v>
          </cell>
          <cell r="AA213">
            <v>0</v>
          </cell>
        </row>
        <row r="214"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P214">
            <v>0</v>
          </cell>
          <cell r="Y214">
            <v>0</v>
          </cell>
          <cell r="AA214">
            <v>0</v>
          </cell>
        </row>
        <row r="215"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P215">
            <v>0</v>
          </cell>
          <cell r="Y215">
            <v>0</v>
          </cell>
          <cell r="AA215">
            <v>0</v>
          </cell>
        </row>
        <row r="216"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P216">
            <v>0</v>
          </cell>
          <cell r="Y216">
            <v>0</v>
          </cell>
          <cell r="AA216">
            <v>0</v>
          </cell>
        </row>
        <row r="217"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P217">
            <v>0</v>
          </cell>
          <cell r="Y217">
            <v>0</v>
          </cell>
          <cell r="AA217">
            <v>0</v>
          </cell>
        </row>
        <row r="225">
          <cell r="C225">
            <v>157965</v>
          </cell>
          <cell r="D225">
            <v>186918</v>
          </cell>
          <cell r="E225">
            <v>215664</v>
          </cell>
          <cell r="F225">
            <v>271328</v>
          </cell>
          <cell r="G225">
            <v>251677</v>
          </cell>
          <cell r="H225">
            <v>249347</v>
          </cell>
          <cell r="P225">
            <v>270064</v>
          </cell>
          <cell r="Y225">
            <v>284298</v>
          </cell>
          <cell r="AA225">
            <v>298594</v>
          </cell>
        </row>
        <row r="226">
          <cell r="C226">
            <v>140304</v>
          </cell>
          <cell r="D226">
            <v>165925</v>
          </cell>
          <cell r="E226">
            <v>191241</v>
          </cell>
          <cell r="F226">
            <v>241355</v>
          </cell>
          <cell r="G226">
            <v>222150</v>
          </cell>
          <cell r="H226">
            <v>219820</v>
          </cell>
          <cell r="P226">
            <v>241069</v>
          </cell>
          <cell r="Y226">
            <v>253753</v>
          </cell>
          <cell r="AA226">
            <v>266474</v>
          </cell>
        </row>
        <row r="227">
          <cell r="C227">
            <v>17661</v>
          </cell>
          <cell r="D227">
            <v>20993</v>
          </cell>
          <cell r="E227">
            <v>24423</v>
          </cell>
          <cell r="F227">
            <v>29973</v>
          </cell>
          <cell r="G227">
            <v>29527</v>
          </cell>
          <cell r="H227">
            <v>29527</v>
          </cell>
          <cell r="P227">
            <v>28995</v>
          </cell>
          <cell r="Y227">
            <v>30545</v>
          </cell>
          <cell r="AA227">
            <v>32120</v>
          </cell>
        </row>
        <row r="228">
          <cell r="C228">
            <v>212588</v>
          </cell>
          <cell r="D228">
            <v>235562</v>
          </cell>
          <cell r="E228">
            <v>255829</v>
          </cell>
          <cell r="F228">
            <v>273343</v>
          </cell>
          <cell r="G228">
            <v>290570</v>
          </cell>
          <cell r="H228">
            <v>289273</v>
          </cell>
          <cell r="P228">
            <v>315780</v>
          </cell>
          <cell r="Y228">
            <v>333140</v>
          </cell>
          <cell r="AA228">
            <v>350803</v>
          </cell>
        </row>
        <row r="229">
          <cell r="C229">
            <v>958</v>
          </cell>
          <cell r="D229">
            <v>965</v>
          </cell>
          <cell r="E229">
            <v>886</v>
          </cell>
          <cell r="F229">
            <v>1022</v>
          </cell>
          <cell r="G229">
            <v>1022</v>
          </cell>
          <cell r="H229">
            <v>1033</v>
          </cell>
          <cell r="P229">
            <v>991</v>
          </cell>
          <cell r="Y229">
            <v>1045</v>
          </cell>
          <cell r="AA229">
            <v>1101</v>
          </cell>
        </row>
        <row r="230">
          <cell r="C230">
            <v>12270</v>
          </cell>
          <cell r="D230">
            <v>18701</v>
          </cell>
          <cell r="E230">
            <v>30203</v>
          </cell>
          <cell r="F230">
            <v>22317</v>
          </cell>
          <cell r="G230">
            <v>28917</v>
          </cell>
          <cell r="H230">
            <v>33203</v>
          </cell>
          <cell r="P230">
            <v>30998</v>
          </cell>
          <cell r="Y230">
            <v>32704</v>
          </cell>
          <cell r="AA230">
            <v>34437</v>
          </cell>
        </row>
        <row r="231">
          <cell r="C231">
            <v>1410</v>
          </cell>
          <cell r="D231">
            <v>1333</v>
          </cell>
          <cell r="E231">
            <v>1919</v>
          </cell>
          <cell r="F231">
            <v>2032</v>
          </cell>
          <cell r="G231">
            <v>2021</v>
          </cell>
          <cell r="H231">
            <v>2082</v>
          </cell>
          <cell r="P231">
            <v>1278</v>
          </cell>
          <cell r="Y231">
            <v>1345</v>
          </cell>
          <cell r="AA231">
            <v>1417</v>
          </cell>
        </row>
        <row r="232">
          <cell r="C232">
            <v>21283</v>
          </cell>
          <cell r="D232">
            <v>25111</v>
          </cell>
          <cell r="E232">
            <v>23258</v>
          </cell>
          <cell r="F232">
            <v>26645</v>
          </cell>
          <cell r="G232">
            <v>26645</v>
          </cell>
          <cell r="H232">
            <v>26645</v>
          </cell>
          <cell r="P232">
            <v>25927</v>
          </cell>
          <cell r="Y232">
            <v>27353</v>
          </cell>
          <cell r="AA232">
            <v>28803</v>
          </cell>
        </row>
        <row r="233"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P233">
            <v>0</v>
          </cell>
          <cell r="Y233">
            <v>0</v>
          </cell>
          <cell r="AA233">
            <v>0</v>
          </cell>
        </row>
        <row r="234">
          <cell r="C234">
            <v>800</v>
          </cell>
          <cell r="D234">
            <v>923</v>
          </cell>
          <cell r="E234">
            <v>1216</v>
          </cell>
          <cell r="F234">
            <v>1463</v>
          </cell>
          <cell r="G234">
            <v>1447</v>
          </cell>
          <cell r="H234">
            <v>1266</v>
          </cell>
          <cell r="P234">
            <v>1391</v>
          </cell>
          <cell r="Y234">
            <v>1467</v>
          </cell>
          <cell r="AA234">
            <v>1547</v>
          </cell>
        </row>
        <row r="235">
          <cell r="C235">
            <v>6802</v>
          </cell>
          <cell r="D235">
            <v>7165</v>
          </cell>
          <cell r="E235">
            <v>7834</v>
          </cell>
          <cell r="F235">
            <v>7758</v>
          </cell>
          <cell r="G235">
            <v>7724</v>
          </cell>
          <cell r="H235">
            <v>8041</v>
          </cell>
          <cell r="P235">
            <v>9036</v>
          </cell>
          <cell r="Y235">
            <v>9533</v>
          </cell>
          <cell r="AA235">
            <v>10039</v>
          </cell>
        </row>
        <row r="236">
          <cell r="C236">
            <v>64463</v>
          </cell>
          <cell r="D236">
            <v>70158</v>
          </cell>
          <cell r="E236">
            <v>66354</v>
          </cell>
          <cell r="F236">
            <v>75068</v>
          </cell>
          <cell r="G236">
            <v>78542</v>
          </cell>
          <cell r="H236">
            <v>65616</v>
          </cell>
          <cell r="P236">
            <v>79269</v>
          </cell>
          <cell r="Y236">
            <v>83629</v>
          </cell>
          <cell r="AA236">
            <v>88061</v>
          </cell>
        </row>
        <row r="237">
          <cell r="C237">
            <v>8687</v>
          </cell>
          <cell r="D237">
            <v>8431</v>
          </cell>
          <cell r="E237">
            <v>15540</v>
          </cell>
          <cell r="F237">
            <v>16396</v>
          </cell>
          <cell r="G237">
            <v>19396</v>
          </cell>
          <cell r="H237">
            <v>20262</v>
          </cell>
          <cell r="P237">
            <v>16882</v>
          </cell>
          <cell r="Y237">
            <v>17811</v>
          </cell>
          <cell r="AA237">
            <v>18755</v>
          </cell>
        </row>
        <row r="238"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P238">
            <v>0</v>
          </cell>
          <cell r="Y238">
            <v>0</v>
          </cell>
          <cell r="AA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P239">
            <v>0</v>
          </cell>
          <cell r="Y239">
            <v>0</v>
          </cell>
          <cell r="AA239">
            <v>0</v>
          </cell>
        </row>
        <row r="240"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P240">
            <v>0</v>
          </cell>
          <cell r="Y240">
            <v>0</v>
          </cell>
          <cell r="AA240">
            <v>0</v>
          </cell>
        </row>
        <row r="241">
          <cell r="C241">
            <v>5894</v>
          </cell>
          <cell r="D241">
            <v>5220</v>
          </cell>
          <cell r="E241">
            <v>6405</v>
          </cell>
          <cell r="F241">
            <v>6146</v>
          </cell>
          <cell r="G241">
            <v>6146</v>
          </cell>
          <cell r="H241">
            <v>7038</v>
          </cell>
          <cell r="P241">
            <v>8234</v>
          </cell>
          <cell r="Y241">
            <v>8687</v>
          </cell>
          <cell r="AA241">
            <v>9148</v>
          </cell>
        </row>
        <row r="242">
          <cell r="C242">
            <v>68488</v>
          </cell>
          <cell r="D242">
            <v>77294</v>
          </cell>
          <cell r="E242">
            <v>83638</v>
          </cell>
          <cell r="F242">
            <v>94013</v>
          </cell>
          <cell r="G242">
            <v>100815</v>
          </cell>
          <cell r="H242">
            <v>106375</v>
          </cell>
          <cell r="P242">
            <v>123540</v>
          </cell>
          <cell r="Y242">
            <v>130336</v>
          </cell>
          <cell r="AA242">
            <v>137242</v>
          </cell>
        </row>
        <row r="243">
          <cell r="C243">
            <v>91</v>
          </cell>
          <cell r="D243">
            <v>176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P243">
            <v>0</v>
          </cell>
          <cell r="Y243">
            <v>0</v>
          </cell>
          <cell r="AA243">
            <v>0</v>
          </cell>
        </row>
        <row r="244">
          <cell r="C244">
            <v>106</v>
          </cell>
          <cell r="D244">
            <v>144</v>
          </cell>
          <cell r="E244">
            <v>131</v>
          </cell>
          <cell r="F244">
            <v>169</v>
          </cell>
          <cell r="G244">
            <v>161</v>
          </cell>
          <cell r="H244">
            <v>135</v>
          </cell>
          <cell r="P244">
            <v>156</v>
          </cell>
          <cell r="Y244">
            <v>164</v>
          </cell>
          <cell r="AA244">
            <v>172</v>
          </cell>
        </row>
        <row r="245">
          <cell r="C245">
            <v>2451</v>
          </cell>
          <cell r="D245">
            <v>3665</v>
          </cell>
          <cell r="E245">
            <v>3371</v>
          </cell>
          <cell r="F245">
            <v>3832</v>
          </cell>
          <cell r="G245">
            <v>3832</v>
          </cell>
          <cell r="H245">
            <v>3572</v>
          </cell>
          <cell r="P245">
            <v>3772</v>
          </cell>
          <cell r="Y245">
            <v>3979</v>
          </cell>
          <cell r="AA245">
            <v>4190</v>
          </cell>
        </row>
        <row r="246"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P246">
            <v>0</v>
          </cell>
          <cell r="Y246">
            <v>0</v>
          </cell>
          <cell r="AA246">
            <v>0</v>
          </cell>
        </row>
        <row r="247"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P247">
            <v>0</v>
          </cell>
          <cell r="Y247">
            <v>0</v>
          </cell>
          <cell r="AA247">
            <v>0</v>
          </cell>
        </row>
        <row r="248"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P248">
            <v>0</v>
          </cell>
          <cell r="Y248">
            <v>0</v>
          </cell>
          <cell r="AA248">
            <v>0</v>
          </cell>
        </row>
        <row r="249"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P249">
            <v>0</v>
          </cell>
          <cell r="Y249">
            <v>0</v>
          </cell>
          <cell r="AA249">
            <v>0</v>
          </cell>
        </row>
        <row r="250"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P250">
            <v>0</v>
          </cell>
          <cell r="Y250">
            <v>0</v>
          </cell>
          <cell r="AA250">
            <v>0</v>
          </cell>
        </row>
        <row r="251"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P251">
            <v>0</v>
          </cell>
          <cell r="Y251">
            <v>0</v>
          </cell>
          <cell r="AA251">
            <v>0</v>
          </cell>
        </row>
        <row r="252">
          <cell r="C252">
            <v>157</v>
          </cell>
          <cell r="D252">
            <v>251</v>
          </cell>
          <cell r="E252">
            <v>75</v>
          </cell>
          <cell r="F252">
            <v>138</v>
          </cell>
          <cell r="G252">
            <v>138</v>
          </cell>
          <cell r="H252">
            <v>8</v>
          </cell>
          <cell r="P252">
            <v>7</v>
          </cell>
          <cell r="Y252">
            <v>7</v>
          </cell>
          <cell r="AA252">
            <v>8</v>
          </cell>
        </row>
        <row r="253">
          <cell r="C253">
            <v>0</v>
          </cell>
          <cell r="D253">
            <v>0</v>
          </cell>
          <cell r="E253">
            <v>10</v>
          </cell>
          <cell r="F253">
            <v>16</v>
          </cell>
          <cell r="G253">
            <v>16</v>
          </cell>
          <cell r="H253">
            <v>2</v>
          </cell>
          <cell r="P253">
            <v>5</v>
          </cell>
          <cell r="Y253">
            <v>6</v>
          </cell>
          <cell r="AA253">
            <v>6</v>
          </cell>
        </row>
        <row r="254"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P254">
            <v>0</v>
          </cell>
          <cell r="Y254">
            <v>0</v>
          </cell>
          <cell r="AA254">
            <v>0</v>
          </cell>
        </row>
        <row r="255"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P255">
            <v>0</v>
          </cell>
          <cell r="Y255">
            <v>0</v>
          </cell>
          <cell r="AA255">
            <v>0</v>
          </cell>
        </row>
        <row r="256"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P256">
            <v>0</v>
          </cell>
          <cell r="Y256">
            <v>0</v>
          </cell>
          <cell r="AA256">
            <v>0</v>
          </cell>
        </row>
        <row r="257">
          <cell r="C257">
            <v>982</v>
          </cell>
          <cell r="D257">
            <v>71</v>
          </cell>
          <cell r="E257">
            <v>161</v>
          </cell>
          <cell r="F257">
            <v>270</v>
          </cell>
          <cell r="G257">
            <v>270</v>
          </cell>
          <cell r="H257">
            <v>184</v>
          </cell>
          <cell r="P257">
            <v>145</v>
          </cell>
          <cell r="Y257">
            <v>151</v>
          </cell>
          <cell r="AA257">
            <v>160</v>
          </cell>
        </row>
        <row r="258">
          <cell r="C258">
            <v>1245</v>
          </cell>
          <cell r="D258">
            <v>2963</v>
          </cell>
          <cell r="E258">
            <v>2870</v>
          </cell>
          <cell r="F258">
            <v>3556</v>
          </cell>
          <cell r="G258">
            <v>3520</v>
          </cell>
          <cell r="H258">
            <v>3568</v>
          </cell>
          <cell r="P258">
            <v>3825</v>
          </cell>
          <cell r="Y258">
            <v>4035</v>
          </cell>
          <cell r="AA258">
            <v>4246</v>
          </cell>
        </row>
        <row r="259">
          <cell r="C259">
            <v>2812</v>
          </cell>
          <cell r="D259">
            <v>892</v>
          </cell>
          <cell r="E259">
            <v>807</v>
          </cell>
          <cell r="F259">
            <v>801</v>
          </cell>
          <cell r="G259">
            <v>801</v>
          </cell>
          <cell r="H259">
            <v>804</v>
          </cell>
          <cell r="P259">
            <v>883</v>
          </cell>
          <cell r="Y259">
            <v>932</v>
          </cell>
          <cell r="AA259">
            <v>981</v>
          </cell>
        </row>
        <row r="260">
          <cell r="C260">
            <v>5806</v>
          </cell>
          <cell r="D260">
            <v>3717</v>
          </cell>
          <cell r="E260">
            <v>364</v>
          </cell>
          <cell r="F260">
            <v>483</v>
          </cell>
          <cell r="G260">
            <v>483</v>
          </cell>
          <cell r="H260">
            <v>414</v>
          </cell>
          <cell r="P260">
            <v>219</v>
          </cell>
          <cell r="Y260">
            <v>230</v>
          </cell>
          <cell r="AA260">
            <v>245</v>
          </cell>
        </row>
        <row r="261"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P261">
            <v>0</v>
          </cell>
          <cell r="Y261">
            <v>0</v>
          </cell>
          <cell r="AA261">
            <v>0</v>
          </cell>
        </row>
        <row r="262">
          <cell r="C262">
            <v>4814</v>
          </cell>
          <cell r="D262">
            <v>5357</v>
          </cell>
          <cell r="E262">
            <v>6417</v>
          </cell>
          <cell r="F262">
            <v>6347</v>
          </cell>
          <cell r="G262">
            <v>6142</v>
          </cell>
          <cell r="H262">
            <v>7211</v>
          </cell>
          <cell r="P262">
            <v>7364</v>
          </cell>
          <cell r="Y262">
            <v>7767</v>
          </cell>
          <cell r="AA262">
            <v>8183</v>
          </cell>
        </row>
        <row r="263">
          <cell r="C263">
            <v>1532</v>
          </cell>
          <cell r="D263">
            <v>741</v>
          </cell>
          <cell r="E263">
            <v>848</v>
          </cell>
          <cell r="F263">
            <v>885</v>
          </cell>
          <cell r="G263">
            <v>790</v>
          </cell>
          <cell r="H263">
            <v>669</v>
          </cell>
          <cell r="P263">
            <v>638</v>
          </cell>
          <cell r="Y263">
            <v>673</v>
          </cell>
          <cell r="AA263">
            <v>708</v>
          </cell>
        </row>
        <row r="264">
          <cell r="C264">
            <v>833</v>
          </cell>
          <cell r="D264">
            <v>1817</v>
          </cell>
          <cell r="E264">
            <v>845</v>
          </cell>
          <cell r="F264">
            <v>958</v>
          </cell>
          <cell r="G264">
            <v>958</v>
          </cell>
          <cell r="H264">
            <v>994</v>
          </cell>
          <cell r="P264">
            <v>985</v>
          </cell>
          <cell r="Y264">
            <v>1037</v>
          </cell>
          <cell r="AA264">
            <v>1093</v>
          </cell>
        </row>
        <row r="265">
          <cell r="C265">
            <v>693</v>
          </cell>
          <cell r="D265">
            <v>411</v>
          </cell>
          <cell r="E265">
            <v>82</v>
          </cell>
          <cell r="F265">
            <v>118</v>
          </cell>
          <cell r="G265">
            <v>118</v>
          </cell>
          <cell r="H265">
            <v>64</v>
          </cell>
          <cell r="P265">
            <v>82</v>
          </cell>
          <cell r="Y265">
            <v>88</v>
          </cell>
          <cell r="AA265">
            <v>92</v>
          </cell>
        </row>
        <row r="266">
          <cell r="C266">
            <v>11</v>
          </cell>
          <cell r="D266">
            <v>56</v>
          </cell>
          <cell r="E266">
            <v>2595</v>
          </cell>
          <cell r="F266">
            <v>2910</v>
          </cell>
          <cell r="G266">
            <v>666</v>
          </cell>
          <cell r="H266">
            <v>87</v>
          </cell>
          <cell r="P266">
            <v>153</v>
          </cell>
          <cell r="Y266">
            <v>161</v>
          </cell>
          <cell r="AA266">
            <v>169</v>
          </cell>
        </row>
        <row r="267"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P267">
            <v>0</v>
          </cell>
          <cell r="Y267">
            <v>0</v>
          </cell>
          <cell r="AA267">
            <v>0</v>
          </cell>
        </row>
        <row r="268"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P268">
            <v>0</v>
          </cell>
          <cell r="Y268">
            <v>0</v>
          </cell>
          <cell r="AA268">
            <v>0</v>
          </cell>
        </row>
        <row r="269"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P269">
            <v>0</v>
          </cell>
          <cell r="Y269">
            <v>0</v>
          </cell>
          <cell r="AA269">
            <v>0</v>
          </cell>
        </row>
        <row r="271"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P271">
            <v>0</v>
          </cell>
          <cell r="Y271">
            <v>0</v>
          </cell>
          <cell r="AA271">
            <v>0</v>
          </cell>
        </row>
        <row r="273"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P273">
            <v>0</v>
          </cell>
          <cell r="Y273">
            <v>0</v>
          </cell>
          <cell r="AA273">
            <v>0</v>
          </cell>
        </row>
        <row r="274"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P274">
            <v>0</v>
          </cell>
          <cell r="Y274">
            <v>0</v>
          </cell>
          <cell r="AA274">
            <v>0</v>
          </cell>
        </row>
        <row r="276"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P276">
            <v>0</v>
          </cell>
          <cell r="Y276">
            <v>0</v>
          </cell>
          <cell r="AA276">
            <v>0</v>
          </cell>
        </row>
        <row r="277"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P277">
            <v>0</v>
          </cell>
          <cell r="Y277">
            <v>0</v>
          </cell>
          <cell r="AA277">
            <v>0</v>
          </cell>
        </row>
        <row r="278">
          <cell r="C278">
            <v>0</v>
          </cell>
          <cell r="D278">
            <v>7</v>
          </cell>
          <cell r="E278">
            <v>4</v>
          </cell>
          <cell r="F278">
            <v>7</v>
          </cell>
          <cell r="G278">
            <v>7</v>
          </cell>
          <cell r="H278">
            <v>8</v>
          </cell>
          <cell r="P278">
            <v>7</v>
          </cell>
          <cell r="Y278">
            <v>7</v>
          </cell>
          <cell r="AA278">
            <v>9</v>
          </cell>
        </row>
        <row r="279"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P279">
            <v>0</v>
          </cell>
          <cell r="Y279">
            <v>0</v>
          </cell>
          <cell r="AA279">
            <v>0</v>
          </cell>
        </row>
        <row r="280">
          <cell r="C280">
            <v>0</v>
          </cell>
          <cell r="D280">
            <v>7</v>
          </cell>
          <cell r="E280">
            <v>4</v>
          </cell>
          <cell r="F280">
            <v>7</v>
          </cell>
          <cell r="G280">
            <v>7</v>
          </cell>
          <cell r="H280">
            <v>8</v>
          </cell>
          <cell r="P280">
            <v>7</v>
          </cell>
          <cell r="Y280">
            <v>7</v>
          </cell>
          <cell r="AA280">
            <v>9</v>
          </cell>
        </row>
        <row r="281"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P281">
            <v>0</v>
          </cell>
          <cell r="Y281">
            <v>0</v>
          </cell>
          <cell r="AA281">
            <v>0</v>
          </cell>
        </row>
        <row r="282"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P282">
            <v>0</v>
          </cell>
          <cell r="Y282">
            <v>0</v>
          </cell>
          <cell r="AA282">
            <v>0</v>
          </cell>
        </row>
        <row r="283"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P283">
            <v>0</v>
          </cell>
          <cell r="Y283">
            <v>0</v>
          </cell>
          <cell r="AA283">
            <v>0</v>
          </cell>
        </row>
        <row r="285"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P285">
            <v>0</v>
          </cell>
          <cell r="Y285">
            <v>0</v>
          </cell>
          <cell r="AA285">
            <v>0</v>
          </cell>
        </row>
        <row r="286"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P286">
            <v>0</v>
          </cell>
          <cell r="Y286">
            <v>0</v>
          </cell>
          <cell r="AA286">
            <v>0</v>
          </cell>
        </row>
        <row r="288"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P288">
            <v>0</v>
          </cell>
          <cell r="Y288">
            <v>0</v>
          </cell>
          <cell r="AA288">
            <v>0</v>
          </cell>
        </row>
        <row r="289"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P289">
            <v>0</v>
          </cell>
          <cell r="Y289">
            <v>0</v>
          </cell>
          <cell r="AA289">
            <v>0</v>
          </cell>
        </row>
        <row r="290">
          <cell r="C290">
            <v>0</v>
          </cell>
          <cell r="D290">
            <v>0</v>
          </cell>
          <cell r="E290">
            <v>2000</v>
          </cell>
          <cell r="F290">
            <v>1500</v>
          </cell>
          <cell r="G290">
            <v>1500</v>
          </cell>
          <cell r="H290">
            <v>1500</v>
          </cell>
          <cell r="P290">
            <v>1000</v>
          </cell>
          <cell r="Y290">
            <v>0</v>
          </cell>
          <cell r="AA290">
            <v>0</v>
          </cell>
        </row>
        <row r="291">
          <cell r="C291">
            <v>21946</v>
          </cell>
          <cell r="D291">
            <v>11256</v>
          </cell>
          <cell r="E291">
            <v>29500</v>
          </cell>
          <cell r="F291">
            <v>74515</v>
          </cell>
          <cell r="G291">
            <v>44508</v>
          </cell>
          <cell r="H291">
            <v>45204</v>
          </cell>
          <cell r="P291">
            <v>93158</v>
          </cell>
          <cell r="Y291">
            <v>97431</v>
          </cell>
          <cell r="AA291">
            <v>108994</v>
          </cell>
        </row>
        <row r="292">
          <cell r="C292">
            <v>6000</v>
          </cell>
          <cell r="D292">
            <v>0</v>
          </cell>
          <cell r="E292">
            <v>6394</v>
          </cell>
          <cell r="F292">
            <v>7328</v>
          </cell>
          <cell r="G292">
            <v>7321</v>
          </cell>
          <cell r="H292">
            <v>8017</v>
          </cell>
          <cell r="P292">
            <v>8398</v>
          </cell>
          <cell r="Y292">
            <v>8861</v>
          </cell>
          <cell r="AA292">
            <v>9331</v>
          </cell>
        </row>
        <row r="293">
          <cell r="C293">
            <v>15946</v>
          </cell>
          <cell r="D293">
            <v>11256</v>
          </cell>
          <cell r="E293">
            <v>23106</v>
          </cell>
          <cell r="F293">
            <v>67187</v>
          </cell>
          <cell r="G293">
            <v>37187</v>
          </cell>
          <cell r="H293">
            <v>37187</v>
          </cell>
          <cell r="P293">
            <v>84760</v>
          </cell>
          <cell r="Y293">
            <v>88570</v>
          </cell>
          <cell r="AA293">
            <v>99663</v>
          </cell>
        </row>
        <row r="295"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P295">
            <v>0</v>
          </cell>
          <cell r="Y295">
            <v>0</v>
          </cell>
          <cell r="AA295">
            <v>0</v>
          </cell>
        </row>
        <row r="296"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P296">
            <v>0</v>
          </cell>
          <cell r="Y296">
            <v>0</v>
          </cell>
          <cell r="AA296">
            <v>0</v>
          </cell>
        </row>
        <row r="297"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P297">
            <v>0</v>
          </cell>
          <cell r="Y297">
            <v>0</v>
          </cell>
          <cell r="AA297">
            <v>0</v>
          </cell>
        </row>
        <row r="298">
          <cell r="C298">
            <v>17464</v>
          </cell>
          <cell r="D298">
            <v>10236</v>
          </cell>
          <cell r="E298">
            <v>7669</v>
          </cell>
          <cell r="F298">
            <v>10521</v>
          </cell>
          <cell r="G298">
            <v>11643</v>
          </cell>
          <cell r="H298">
            <v>14527</v>
          </cell>
          <cell r="P298">
            <v>15426</v>
          </cell>
          <cell r="Y298">
            <v>15631</v>
          </cell>
          <cell r="AA298">
            <v>16027</v>
          </cell>
        </row>
        <row r="299">
          <cell r="C299">
            <v>11062</v>
          </cell>
          <cell r="D299">
            <v>2091</v>
          </cell>
          <cell r="E299">
            <v>1544</v>
          </cell>
          <cell r="F299">
            <v>2045</v>
          </cell>
          <cell r="G299">
            <v>4289</v>
          </cell>
          <cell r="H299">
            <v>4289</v>
          </cell>
          <cell r="P299">
            <v>4815</v>
          </cell>
          <cell r="Y299">
            <v>5072</v>
          </cell>
          <cell r="AA299">
            <v>5368</v>
          </cell>
        </row>
        <row r="300">
          <cell r="C300">
            <v>6402</v>
          </cell>
          <cell r="D300">
            <v>8145</v>
          </cell>
          <cell r="E300">
            <v>6125</v>
          </cell>
          <cell r="F300">
            <v>8476</v>
          </cell>
          <cell r="G300">
            <v>7354</v>
          </cell>
          <cell r="H300">
            <v>10238</v>
          </cell>
          <cell r="P300">
            <v>10611</v>
          </cell>
          <cell r="Y300">
            <v>10559</v>
          </cell>
          <cell r="AA300">
            <v>10659</v>
          </cell>
        </row>
        <row r="301"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P301">
            <v>0</v>
          </cell>
          <cell r="Y301">
            <v>0</v>
          </cell>
          <cell r="AA301">
            <v>0</v>
          </cell>
        </row>
        <row r="302"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P302">
            <v>0</v>
          </cell>
          <cell r="Y302">
            <v>0</v>
          </cell>
          <cell r="AA302">
            <v>0</v>
          </cell>
        </row>
        <row r="303"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P303">
            <v>0</v>
          </cell>
          <cell r="Y303">
            <v>0</v>
          </cell>
          <cell r="AA303">
            <v>0</v>
          </cell>
        </row>
        <row r="304"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P304">
            <v>0</v>
          </cell>
          <cell r="Y304">
            <v>0</v>
          </cell>
          <cell r="AA304">
            <v>0</v>
          </cell>
        </row>
        <row r="305">
          <cell r="C305">
            <v>43</v>
          </cell>
          <cell r="D305">
            <v>187</v>
          </cell>
          <cell r="E305">
            <v>722</v>
          </cell>
          <cell r="F305">
            <v>174</v>
          </cell>
          <cell r="G305">
            <v>174</v>
          </cell>
          <cell r="H305">
            <v>159</v>
          </cell>
          <cell r="P305">
            <v>18</v>
          </cell>
          <cell r="Y305">
            <v>19</v>
          </cell>
          <cell r="AA305">
            <v>41</v>
          </cell>
        </row>
        <row r="306">
          <cell r="C306">
            <v>22</v>
          </cell>
          <cell r="D306">
            <v>882</v>
          </cell>
          <cell r="E306">
            <v>59</v>
          </cell>
          <cell r="F306">
            <v>0</v>
          </cell>
          <cell r="G306">
            <v>0</v>
          </cell>
          <cell r="H306">
            <v>62</v>
          </cell>
          <cell r="P306">
            <v>0</v>
          </cell>
          <cell r="Y306">
            <v>0</v>
          </cell>
          <cell r="AA306">
            <v>0</v>
          </cell>
        </row>
        <row r="353">
          <cell r="B353" t="str">
            <v>District Management</v>
          </cell>
          <cell r="C353">
            <v>252402</v>
          </cell>
          <cell r="D353">
            <v>256990</v>
          </cell>
          <cell r="E353">
            <v>273897</v>
          </cell>
          <cell r="F353">
            <v>305523</v>
          </cell>
          <cell r="G353">
            <v>309512</v>
          </cell>
          <cell r="H353">
            <v>303099</v>
          </cell>
          <cell r="P353">
            <v>320008</v>
          </cell>
          <cell r="Y353">
            <v>336701</v>
          </cell>
          <cell r="AA353">
            <v>353443</v>
          </cell>
        </row>
        <row r="354">
          <cell r="B354" t="str">
            <v>Community Health Clinics</v>
          </cell>
          <cell r="C354">
            <v>952880</v>
          </cell>
          <cell r="D354">
            <v>1037606</v>
          </cell>
          <cell r="E354">
            <v>958255</v>
          </cell>
          <cell r="F354">
            <v>1032204</v>
          </cell>
          <cell r="G354">
            <v>1045380</v>
          </cell>
          <cell r="H354">
            <v>1041422</v>
          </cell>
          <cell r="P354">
            <v>1084722</v>
          </cell>
          <cell r="Y354">
            <v>1149635</v>
          </cell>
          <cell r="AA354">
            <v>1208626</v>
          </cell>
        </row>
        <row r="355">
          <cell r="B355" t="str">
            <v>Community Health Centres</v>
          </cell>
          <cell r="C355">
            <v>1057458</v>
          </cell>
          <cell r="D355">
            <v>1126712</v>
          </cell>
          <cell r="E355">
            <v>1315348</v>
          </cell>
          <cell r="F355">
            <v>1535913</v>
          </cell>
          <cell r="G355">
            <v>1522971</v>
          </cell>
          <cell r="H355">
            <v>1487870</v>
          </cell>
          <cell r="P355">
            <v>1697915</v>
          </cell>
          <cell r="Y355">
            <v>1799989</v>
          </cell>
          <cell r="AA355">
            <v>1894443</v>
          </cell>
        </row>
        <row r="356">
          <cell r="B356" t="str">
            <v>Community Based Services</v>
          </cell>
          <cell r="C356">
            <v>146955</v>
          </cell>
          <cell r="D356">
            <v>163280</v>
          </cell>
          <cell r="E356">
            <v>163891</v>
          </cell>
          <cell r="F356">
            <v>178081</v>
          </cell>
          <cell r="G356">
            <v>176908</v>
          </cell>
          <cell r="H356">
            <v>180056</v>
          </cell>
          <cell r="P356">
            <v>188168</v>
          </cell>
          <cell r="Y356">
            <v>198262</v>
          </cell>
          <cell r="AA356">
            <v>208611</v>
          </cell>
        </row>
        <row r="357">
          <cell r="B357" t="str">
            <v>Other Community Services</v>
          </cell>
          <cell r="C357">
            <v>0</v>
          </cell>
          <cell r="D357">
            <v>0</v>
          </cell>
          <cell r="E357">
            <v>0</v>
          </cell>
          <cell r="F357">
            <v>1</v>
          </cell>
          <cell r="G357">
            <v>1</v>
          </cell>
          <cell r="H357">
            <v>1</v>
          </cell>
          <cell r="P357">
            <v>1</v>
          </cell>
          <cell r="Y357">
            <v>1</v>
          </cell>
          <cell r="AA357">
            <v>1</v>
          </cell>
        </row>
        <row r="358">
          <cell r="B358" t="str">
            <v>HIV/Aids</v>
          </cell>
          <cell r="C358">
            <v>660578</v>
          </cell>
          <cell r="D358">
            <v>738079</v>
          </cell>
          <cell r="E358">
            <v>927547</v>
          </cell>
          <cell r="F358">
            <v>1082794</v>
          </cell>
          <cell r="G358">
            <v>1082794</v>
          </cell>
          <cell r="H358">
            <v>1082794</v>
          </cell>
          <cell r="P358">
            <v>1209001</v>
          </cell>
          <cell r="Y358">
            <v>1355690</v>
          </cell>
          <cell r="AA358">
            <v>1522959</v>
          </cell>
        </row>
        <row r="359">
          <cell r="B359" t="str">
            <v>Nutrition</v>
          </cell>
          <cell r="C359">
            <v>23807</v>
          </cell>
          <cell r="D359">
            <v>28693</v>
          </cell>
          <cell r="E359">
            <v>35606</v>
          </cell>
          <cell r="F359">
            <v>35031</v>
          </cell>
          <cell r="G359">
            <v>37507</v>
          </cell>
          <cell r="H359">
            <v>38771</v>
          </cell>
          <cell r="P359">
            <v>40213</v>
          </cell>
          <cell r="Y359">
            <v>42402</v>
          </cell>
          <cell r="AA359">
            <v>44631</v>
          </cell>
        </row>
        <row r="360">
          <cell r="B360" t="str">
            <v>Coroner Services</v>
          </cell>
          <cell r="C360">
            <v>0</v>
          </cell>
          <cell r="D360">
            <v>0</v>
          </cell>
          <cell r="E360">
            <v>0</v>
          </cell>
          <cell r="F360">
            <v>1</v>
          </cell>
          <cell r="G360">
            <v>1</v>
          </cell>
          <cell r="H360">
            <v>1</v>
          </cell>
          <cell r="P360">
            <v>1</v>
          </cell>
          <cell r="Y360">
            <v>1</v>
          </cell>
          <cell r="AA360">
            <v>1</v>
          </cell>
        </row>
        <row r="361">
          <cell r="B361" t="str">
            <v>District Hospitals</v>
          </cell>
          <cell r="C361">
            <v>1673529</v>
          </cell>
          <cell r="D361">
            <v>2018179</v>
          </cell>
          <cell r="E361">
            <v>2210739</v>
          </cell>
          <cell r="F361">
            <v>2462372</v>
          </cell>
          <cell r="G361">
            <v>2482578</v>
          </cell>
          <cell r="H361">
            <v>2501660</v>
          </cell>
          <cell r="P361">
            <v>2695525</v>
          </cell>
          <cell r="Y361">
            <v>2836671</v>
          </cell>
          <cell r="AA361">
            <v>2982150</v>
          </cell>
        </row>
        <row r="362">
          <cell r="B362" t="str">
            <v>Global Fund</v>
          </cell>
          <cell r="C362">
            <v>108347</v>
          </cell>
          <cell r="D362">
            <v>140329</v>
          </cell>
          <cell r="E362">
            <v>153979</v>
          </cell>
          <cell r="F362">
            <v>125878</v>
          </cell>
          <cell r="G362">
            <v>127072</v>
          </cell>
          <cell r="H362">
            <v>126441</v>
          </cell>
          <cell r="P362">
            <v>99296</v>
          </cell>
          <cell r="Y362">
            <v>0</v>
          </cell>
          <cell r="AA362">
            <v>0</v>
          </cell>
        </row>
        <row r="363">
          <cell r="B363">
            <v>0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P363">
            <v>0</v>
          </cell>
          <cell r="Y363">
            <v>0</v>
          </cell>
          <cell r="AA363">
            <v>0</v>
          </cell>
        </row>
        <row r="364"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P364">
            <v>0</v>
          </cell>
          <cell r="Y364">
            <v>0</v>
          </cell>
          <cell r="AA364">
            <v>0</v>
          </cell>
        </row>
        <row r="365">
          <cell r="B365">
            <v>0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P365">
            <v>0</v>
          </cell>
          <cell r="Y365">
            <v>0</v>
          </cell>
          <cell r="AA365">
            <v>0</v>
          </cell>
        </row>
        <row r="366"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P366">
            <v>0</v>
          </cell>
          <cell r="Y366">
            <v>0</v>
          </cell>
          <cell r="AA366">
            <v>0</v>
          </cell>
        </row>
        <row r="367"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P367">
            <v>0</v>
          </cell>
          <cell r="Y367">
            <v>0</v>
          </cell>
          <cell r="AA367">
            <v>0</v>
          </cell>
        </row>
        <row r="375">
          <cell r="C375">
            <v>2685224</v>
          </cell>
          <cell r="D375">
            <v>2990389</v>
          </cell>
          <cell r="E375">
            <v>3294783</v>
          </cell>
          <cell r="F375">
            <v>3791525</v>
          </cell>
          <cell r="G375">
            <v>3740481</v>
          </cell>
          <cell r="H375">
            <v>3681858</v>
          </cell>
          <cell r="P375">
            <v>4026318</v>
          </cell>
          <cell r="Y375">
            <v>4249496</v>
          </cell>
          <cell r="AA375">
            <v>4521773</v>
          </cell>
        </row>
        <row r="376">
          <cell r="C376">
            <v>2376546</v>
          </cell>
          <cell r="D376">
            <v>2644587</v>
          </cell>
          <cell r="E376">
            <v>2913860</v>
          </cell>
          <cell r="F376">
            <v>3346993</v>
          </cell>
          <cell r="G376">
            <v>3296732</v>
          </cell>
          <cell r="H376">
            <v>3243761</v>
          </cell>
          <cell r="P376">
            <v>3566453</v>
          </cell>
          <cell r="Y376">
            <v>3759301</v>
          </cell>
          <cell r="AA376">
            <v>3994523</v>
          </cell>
        </row>
        <row r="377">
          <cell r="C377">
            <v>308678</v>
          </cell>
          <cell r="D377">
            <v>345802</v>
          </cell>
          <cell r="E377">
            <v>380923</v>
          </cell>
          <cell r="F377">
            <v>444532</v>
          </cell>
          <cell r="G377">
            <v>443749</v>
          </cell>
          <cell r="H377">
            <v>438097</v>
          </cell>
          <cell r="P377">
            <v>459865</v>
          </cell>
          <cell r="Y377">
            <v>490195</v>
          </cell>
          <cell r="AA377">
            <v>527250</v>
          </cell>
        </row>
        <row r="378">
          <cell r="C378">
            <v>1603219</v>
          </cell>
          <cell r="D378">
            <v>1852792</v>
          </cell>
          <cell r="E378">
            <v>2020660</v>
          </cell>
          <cell r="F378">
            <v>2154023</v>
          </cell>
          <cell r="G378">
            <v>2217401</v>
          </cell>
          <cell r="H378">
            <v>2254991</v>
          </cell>
          <cell r="P378">
            <v>2445269</v>
          </cell>
          <cell r="Y378">
            <v>2610491</v>
          </cell>
          <cell r="AA378">
            <v>2776784</v>
          </cell>
        </row>
        <row r="379">
          <cell r="C379">
            <v>23</v>
          </cell>
          <cell r="D379">
            <v>30</v>
          </cell>
          <cell r="E379">
            <v>23</v>
          </cell>
          <cell r="F379">
            <v>28</v>
          </cell>
          <cell r="G379">
            <v>28</v>
          </cell>
          <cell r="H379">
            <v>20</v>
          </cell>
          <cell r="P379">
            <v>26</v>
          </cell>
          <cell r="Y379">
            <v>28</v>
          </cell>
          <cell r="AA379">
            <v>29</v>
          </cell>
        </row>
        <row r="380">
          <cell r="C380">
            <v>5216</v>
          </cell>
          <cell r="D380">
            <v>2364</v>
          </cell>
          <cell r="E380">
            <v>1881</v>
          </cell>
          <cell r="F380">
            <v>2724</v>
          </cell>
          <cell r="G380">
            <v>4854</v>
          </cell>
          <cell r="H380">
            <v>4613</v>
          </cell>
          <cell r="P380">
            <v>4999</v>
          </cell>
          <cell r="Y380">
            <v>5846</v>
          </cell>
          <cell r="AA380">
            <v>7939</v>
          </cell>
        </row>
        <row r="381">
          <cell r="C381">
            <v>15205</v>
          </cell>
          <cell r="D381">
            <v>15932</v>
          </cell>
          <cell r="E381">
            <v>15079</v>
          </cell>
          <cell r="F381">
            <v>15496</v>
          </cell>
          <cell r="G381">
            <v>16052</v>
          </cell>
          <cell r="H381">
            <v>15537</v>
          </cell>
          <cell r="P381">
            <v>15986</v>
          </cell>
          <cell r="Y381">
            <v>16915</v>
          </cell>
          <cell r="AA381">
            <v>17862</v>
          </cell>
        </row>
        <row r="382">
          <cell r="C382">
            <v>42</v>
          </cell>
          <cell r="D382">
            <v>780</v>
          </cell>
          <cell r="E382">
            <v>402</v>
          </cell>
          <cell r="F382">
            <v>1099</v>
          </cell>
          <cell r="G382">
            <v>1622</v>
          </cell>
          <cell r="H382">
            <v>1622</v>
          </cell>
          <cell r="P382">
            <v>1154</v>
          </cell>
          <cell r="Y382">
            <v>0</v>
          </cell>
          <cell r="AA382">
            <v>0</v>
          </cell>
        </row>
        <row r="383"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P383">
            <v>0</v>
          </cell>
          <cell r="Y383">
            <v>0</v>
          </cell>
          <cell r="AA383">
            <v>0</v>
          </cell>
        </row>
        <row r="384">
          <cell r="C384">
            <v>2598</v>
          </cell>
          <cell r="D384">
            <v>2483</v>
          </cell>
          <cell r="E384">
            <v>2304</v>
          </cell>
          <cell r="F384">
            <v>2774</v>
          </cell>
          <cell r="G384">
            <v>2763</v>
          </cell>
          <cell r="H384">
            <v>2061</v>
          </cell>
          <cell r="P384">
            <v>2399</v>
          </cell>
          <cell r="Y384">
            <v>2247</v>
          </cell>
          <cell r="AA384">
            <v>2422</v>
          </cell>
        </row>
        <row r="385">
          <cell r="C385">
            <v>23180</v>
          </cell>
          <cell r="D385">
            <v>28849</v>
          </cell>
          <cell r="E385">
            <v>30112</v>
          </cell>
          <cell r="F385">
            <v>30691</v>
          </cell>
          <cell r="G385">
            <v>30691</v>
          </cell>
          <cell r="H385">
            <v>30063</v>
          </cell>
          <cell r="P385">
            <v>33262</v>
          </cell>
          <cell r="Y385">
            <v>35120</v>
          </cell>
          <cell r="AA385">
            <v>37021</v>
          </cell>
        </row>
        <row r="386">
          <cell r="C386">
            <v>4288</v>
          </cell>
          <cell r="D386">
            <v>4711</v>
          </cell>
          <cell r="E386">
            <v>4686</v>
          </cell>
          <cell r="F386">
            <v>4895</v>
          </cell>
          <cell r="G386">
            <v>4895</v>
          </cell>
          <cell r="H386">
            <v>5260</v>
          </cell>
          <cell r="P386">
            <v>6035</v>
          </cell>
          <cell r="Y386">
            <v>6365</v>
          </cell>
          <cell r="AA386">
            <v>6701</v>
          </cell>
        </row>
        <row r="387">
          <cell r="C387">
            <v>7916</v>
          </cell>
          <cell r="D387">
            <v>9933</v>
          </cell>
          <cell r="E387">
            <v>5714</v>
          </cell>
          <cell r="F387">
            <v>12055</v>
          </cell>
          <cell r="G387">
            <v>9163</v>
          </cell>
          <cell r="H387">
            <v>8919</v>
          </cell>
          <cell r="P387">
            <v>11521</v>
          </cell>
          <cell r="Y387">
            <v>9567</v>
          </cell>
          <cell r="AA387">
            <v>10490</v>
          </cell>
        </row>
        <row r="388">
          <cell r="C388">
            <v>6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P388">
            <v>0</v>
          </cell>
          <cell r="Y388">
            <v>0</v>
          </cell>
          <cell r="AA388">
            <v>0</v>
          </cell>
        </row>
        <row r="389">
          <cell r="C389">
            <v>214450</v>
          </cell>
          <cell r="D389">
            <v>249466</v>
          </cell>
          <cell r="E389">
            <v>299591</v>
          </cell>
          <cell r="F389">
            <v>319303</v>
          </cell>
          <cell r="G389">
            <v>318684</v>
          </cell>
          <cell r="H389">
            <v>320510</v>
          </cell>
          <cell r="P389">
            <v>349631</v>
          </cell>
          <cell r="Y389">
            <v>373161</v>
          </cell>
          <cell r="AA389">
            <v>398340</v>
          </cell>
        </row>
        <row r="390"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P390">
            <v>0</v>
          </cell>
          <cell r="Y390">
            <v>0</v>
          </cell>
          <cell r="AA390">
            <v>0</v>
          </cell>
        </row>
        <row r="391">
          <cell r="C391">
            <v>37</v>
          </cell>
          <cell r="D391">
            <v>1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P391">
            <v>0</v>
          </cell>
          <cell r="Y391">
            <v>0</v>
          </cell>
          <cell r="AA391">
            <v>0</v>
          </cell>
        </row>
        <row r="392">
          <cell r="C392">
            <v>29882</v>
          </cell>
          <cell r="D392">
            <v>32064</v>
          </cell>
          <cell r="E392">
            <v>32245</v>
          </cell>
          <cell r="F392">
            <v>31191</v>
          </cell>
          <cell r="G392">
            <v>37243</v>
          </cell>
          <cell r="H392">
            <v>36534</v>
          </cell>
          <cell r="P392">
            <v>46149</v>
          </cell>
          <cell r="Y392">
            <v>49200</v>
          </cell>
          <cell r="AA392">
            <v>52295</v>
          </cell>
        </row>
        <row r="393">
          <cell r="C393">
            <v>175144</v>
          </cell>
          <cell r="D393">
            <v>250112</v>
          </cell>
          <cell r="E393">
            <v>252884</v>
          </cell>
          <cell r="F393">
            <v>220203</v>
          </cell>
          <cell r="G393">
            <v>236350</v>
          </cell>
          <cell r="H393">
            <v>254121</v>
          </cell>
          <cell r="P393">
            <v>241179</v>
          </cell>
          <cell r="Y393">
            <v>254424</v>
          </cell>
          <cell r="AA393">
            <v>267999</v>
          </cell>
        </row>
        <row r="394">
          <cell r="C394">
            <v>46</v>
          </cell>
          <cell r="D394">
            <v>73</v>
          </cell>
          <cell r="E394">
            <v>62</v>
          </cell>
          <cell r="F394">
            <v>90</v>
          </cell>
          <cell r="G394">
            <v>90</v>
          </cell>
          <cell r="H394">
            <v>82</v>
          </cell>
          <cell r="P394">
            <v>89</v>
          </cell>
          <cell r="Y394">
            <v>92</v>
          </cell>
          <cell r="AA394">
            <v>99</v>
          </cell>
        </row>
        <row r="395">
          <cell r="C395">
            <v>26289</v>
          </cell>
          <cell r="D395">
            <v>28094</v>
          </cell>
          <cell r="E395">
            <v>25379</v>
          </cell>
          <cell r="F395">
            <v>27749</v>
          </cell>
          <cell r="G395">
            <v>27607</v>
          </cell>
          <cell r="H395">
            <v>27256</v>
          </cell>
          <cell r="P395">
            <v>28844</v>
          </cell>
          <cell r="Y395">
            <v>29345</v>
          </cell>
          <cell r="AA395">
            <v>30900</v>
          </cell>
        </row>
        <row r="396"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P396">
            <v>0</v>
          </cell>
          <cell r="Y396">
            <v>0</v>
          </cell>
          <cell r="AA396">
            <v>0</v>
          </cell>
        </row>
        <row r="397"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P397">
            <v>0</v>
          </cell>
          <cell r="Y397">
            <v>0</v>
          </cell>
          <cell r="AA397">
            <v>0</v>
          </cell>
        </row>
        <row r="398"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P398">
            <v>0</v>
          </cell>
          <cell r="Y398">
            <v>0</v>
          </cell>
          <cell r="AA398">
            <v>0</v>
          </cell>
        </row>
        <row r="399">
          <cell r="C399">
            <v>29093</v>
          </cell>
          <cell r="D399">
            <v>27418</v>
          </cell>
          <cell r="E399">
            <v>33888</v>
          </cell>
          <cell r="F399">
            <v>31535</v>
          </cell>
          <cell r="G399">
            <v>36135</v>
          </cell>
          <cell r="H399">
            <v>38455</v>
          </cell>
          <cell r="P399">
            <v>36017</v>
          </cell>
          <cell r="Y399">
            <v>38689</v>
          </cell>
          <cell r="AA399">
            <v>41391</v>
          </cell>
        </row>
        <row r="400"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P400">
            <v>0</v>
          </cell>
          <cell r="Y400">
            <v>0</v>
          </cell>
          <cell r="AA400">
            <v>0</v>
          </cell>
        </row>
        <row r="401"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P401">
            <v>0</v>
          </cell>
          <cell r="Y401">
            <v>0</v>
          </cell>
          <cell r="AA401">
            <v>0</v>
          </cell>
        </row>
        <row r="402">
          <cell r="C402">
            <v>4342</v>
          </cell>
          <cell r="D402">
            <v>5477</v>
          </cell>
          <cell r="E402">
            <v>1467</v>
          </cell>
          <cell r="F402">
            <v>1599</v>
          </cell>
          <cell r="G402">
            <v>1665</v>
          </cell>
          <cell r="H402">
            <v>2152</v>
          </cell>
          <cell r="P402">
            <v>2407</v>
          </cell>
          <cell r="Y402">
            <v>2527</v>
          </cell>
          <cell r="AA402">
            <v>2668</v>
          </cell>
        </row>
        <row r="403">
          <cell r="C403">
            <v>232375</v>
          </cell>
          <cell r="D403">
            <v>251449</v>
          </cell>
          <cell r="E403">
            <v>284256</v>
          </cell>
          <cell r="F403">
            <v>323238</v>
          </cell>
          <cell r="G403">
            <v>335822</v>
          </cell>
          <cell r="H403">
            <v>336705</v>
          </cell>
          <cell r="P403">
            <v>359990</v>
          </cell>
          <cell r="Y403">
            <v>390273</v>
          </cell>
          <cell r="AA403">
            <v>424023</v>
          </cell>
        </row>
        <row r="404">
          <cell r="C404">
            <v>547836</v>
          </cell>
          <cell r="D404">
            <v>629175</v>
          </cell>
          <cell r="E404">
            <v>674322</v>
          </cell>
          <cell r="F404">
            <v>738500</v>
          </cell>
          <cell r="G404">
            <v>752506</v>
          </cell>
          <cell r="H404">
            <v>757960</v>
          </cell>
          <cell r="P404">
            <v>830701</v>
          </cell>
          <cell r="Y404">
            <v>893284</v>
          </cell>
          <cell r="AA404">
            <v>943261</v>
          </cell>
        </row>
        <row r="405"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P405">
            <v>0</v>
          </cell>
          <cell r="Y405">
            <v>0</v>
          </cell>
          <cell r="AA405">
            <v>0</v>
          </cell>
        </row>
        <row r="406">
          <cell r="C406">
            <v>12295</v>
          </cell>
          <cell r="D406">
            <v>20253</v>
          </cell>
          <cell r="E406">
            <v>21771</v>
          </cell>
          <cell r="F406">
            <v>23972</v>
          </cell>
          <cell r="G406">
            <v>23972</v>
          </cell>
          <cell r="H406">
            <v>24151</v>
          </cell>
          <cell r="P406">
            <v>26039</v>
          </cell>
          <cell r="Y406">
            <v>27476</v>
          </cell>
          <cell r="AA406">
            <v>28935</v>
          </cell>
        </row>
        <row r="407">
          <cell r="C407">
            <v>59110</v>
          </cell>
          <cell r="D407">
            <v>65786</v>
          </cell>
          <cell r="E407">
            <v>75787</v>
          </cell>
          <cell r="F407">
            <v>78880</v>
          </cell>
          <cell r="G407">
            <v>78680</v>
          </cell>
          <cell r="H407">
            <v>83030</v>
          </cell>
          <cell r="P407">
            <v>90676</v>
          </cell>
          <cell r="Y407">
            <v>95829</v>
          </cell>
          <cell r="AA407">
            <v>101129</v>
          </cell>
        </row>
        <row r="408">
          <cell r="C408">
            <v>23602</v>
          </cell>
          <cell r="D408">
            <v>35625</v>
          </cell>
          <cell r="E408">
            <v>36296</v>
          </cell>
          <cell r="F408">
            <v>38324</v>
          </cell>
          <cell r="G408">
            <v>37906</v>
          </cell>
          <cell r="H408">
            <v>37694</v>
          </cell>
          <cell r="P408">
            <v>41166</v>
          </cell>
          <cell r="Y408">
            <v>44468</v>
          </cell>
          <cell r="AA408">
            <v>47071</v>
          </cell>
        </row>
        <row r="409">
          <cell r="C409">
            <v>25613</v>
          </cell>
          <cell r="D409">
            <v>8950</v>
          </cell>
          <cell r="E409">
            <v>9906</v>
          </cell>
          <cell r="F409">
            <v>10889</v>
          </cell>
          <cell r="G409">
            <v>10789</v>
          </cell>
          <cell r="H409">
            <v>11052</v>
          </cell>
          <cell r="P409">
            <v>12693</v>
          </cell>
          <cell r="Y409">
            <v>13434</v>
          </cell>
          <cell r="AA409">
            <v>14189</v>
          </cell>
        </row>
        <row r="410">
          <cell r="C410">
            <v>131658</v>
          </cell>
          <cell r="D410">
            <v>154526</v>
          </cell>
          <cell r="E410">
            <v>182749</v>
          </cell>
          <cell r="F410">
            <v>206452</v>
          </cell>
          <cell r="G410">
            <v>211766</v>
          </cell>
          <cell r="H410">
            <v>219958</v>
          </cell>
          <cell r="P410">
            <v>254413</v>
          </cell>
          <cell r="Y410">
            <v>268427</v>
          </cell>
          <cell r="AA410">
            <v>282694</v>
          </cell>
        </row>
        <row r="411">
          <cell r="C411">
            <v>593</v>
          </cell>
          <cell r="D411">
            <v>818</v>
          </cell>
          <cell r="E411">
            <v>1045</v>
          </cell>
          <cell r="F411">
            <v>1049</v>
          </cell>
          <cell r="G411">
            <v>1049</v>
          </cell>
          <cell r="H411">
            <v>1111</v>
          </cell>
          <cell r="P411">
            <v>1198</v>
          </cell>
          <cell r="Y411">
            <v>1282</v>
          </cell>
          <cell r="AA411">
            <v>1367</v>
          </cell>
        </row>
        <row r="412">
          <cell r="C412">
            <v>12951</v>
          </cell>
          <cell r="D412">
            <v>12675</v>
          </cell>
          <cell r="E412">
            <v>12453</v>
          </cell>
          <cell r="F412">
            <v>13233</v>
          </cell>
          <cell r="G412">
            <v>13303</v>
          </cell>
          <cell r="H412">
            <v>13882</v>
          </cell>
          <cell r="P412">
            <v>14463</v>
          </cell>
          <cell r="Y412">
            <v>15829</v>
          </cell>
          <cell r="AA412">
            <v>17698</v>
          </cell>
        </row>
        <row r="413">
          <cell r="C413">
            <v>12346</v>
          </cell>
          <cell r="D413">
            <v>7740</v>
          </cell>
          <cell r="E413">
            <v>9349</v>
          </cell>
          <cell r="F413">
            <v>10645</v>
          </cell>
          <cell r="G413">
            <v>9732</v>
          </cell>
          <cell r="H413">
            <v>9217</v>
          </cell>
          <cell r="P413">
            <v>13733</v>
          </cell>
          <cell r="Y413">
            <v>15976</v>
          </cell>
          <cell r="AA413">
            <v>18429</v>
          </cell>
        </row>
        <row r="414">
          <cell r="C414">
            <v>5062</v>
          </cell>
          <cell r="D414">
            <v>6086</v>
          </cell>
          <cell r="E414">
            <v>4656</v>
          </cell>
          <cell r="F414">
            <v>4553</v>
          </cell>
          <cell r="G414">
            <v>4553</v>
          </cell>
          <cell r="H414">
            <v>4749</v>
          </cell>
          <cell r="P414">
            <v>5051</v>
          </cell>
          <cell r="Y414">
            <v>4351</v>
          </cell>
          <cell r="AA414">
            <v>4574</v>
          </cell>
        </row>
        <row r="415">
          <cell r="C415">
            <v>1925</v>
          </cell>
          <cell r="D415">
            <v>1516</v>
          </cell>
          <cell r="E415">
            <v>515</v>
          </cell>
          <cell r="F415">
            <v>974</v>
          </cell>
          <cell r="G415">
            <v>699</v>
          </cell>
          <cell r="H415">
            <v>356</v>
          </cell>
          <cell r="P415">
            <v>202</v>
          </cell>
          <cell r="Y415">
            <v>225</v>
          </cell>
          <cell r="AA415">
            <v>241</v>
          </cell>
        </row>
        <row r="416">
          <cell r="C416">
            <v>96</v>
          </cell>
          <cell r="D416">
            <v>406</v>
          </cell>
          <cell r="E416">
            <v>1838</v>
          </cell>
          <cell r="F416">
            <v>1882</v>
          </cell>
          <cell r="G416">
            <v>8782</v>
          </cell>
          <cell r="H416">
            <v>7921</v>
          </cell>
          <cell r="P416">
            <v>15246</v>
          </cell>
          <cell r="Y416">
            <v>16111</v>
          </cell>
          <cell r="AA416">
            <v>17017</v>
          </cell>
        </row>
        <row r="417">
          <cell r="C417">
            <v>19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P417">
            <v>0</v>
          </cell>
          <cell r="Y417">
            <v>0</v>
          </cell>
          <cell r="AA417">
            <v>0</v>
          </cell>
        </row>
        <row r="418">
          <cell r="C418">
            <v>19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P418">
            <v>0</v>
          </cell>
          <cell r="Y418">
            <v>0</v>
          </cell>
          <cell r="AA418">
            <v>0</v>
          </cell>
        </row>
        <row r="419"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P419">
            <v>0</v>
          </cell>
          <cell r="Y419">
            <v>0</v>
          </cell>
          <cell r="AA419">
            <v>0</v>
          </cell>
        </row>
        <row r="421">
          <cell r="C421">
            <v>302280</v>
          </cell>
          <cell r="D421">
            <v>322613</v>
          </cell>
          <cell r="E421">
            <v>354525</v>
          </cell>
          <cell r="F421">
            <v>395902</v>
          </cell>
          <cell r="G421">
            <v>397341</v>
          </cell>
          <cell r="H421">
            <v>397341</v>
          </cell>
          <cell r="P421">
            <v>440649</v>
          </cell>
          <cell r="Y421">
            <v>433115</v>
          </cell>
          <cell r="AA421">
            <v>460194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P423">
            <v>0</v>
          </cell>
          <cell r="Y423">
            <v>0</v>
          </cell>
          <cell r="AA423">
            <v>0</v>
          </cell>
        </row>
        <row r="424"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P424">
            <v>0</v>
          </cell>
          <cell r="Y424">
            <v>0</v>
          </cell>
          <cell r="AA424">
            <v>0</v>
          </cell>
        </row>
        <row r="426">
          <cell r="C426">
            <v>302280</v>
          </cell>
          <cell r="D426">
            <v>322613</v>
          </cell>
          <cell r="E426">
            <v>354525</v>
          </cell>
          <cell r="F426">
            <v>395902</v>
          </cell>
          <cell r="G426">
            <v>397341</v>
          </cell>
          <cell r="H426">
            <v>397341</v>
          </cell>
          <cell r="P426">
            <v>440649</v>
          </cell>
          <cell r="Y426">
            <v>433115</v>
          </cell>
          <cell r="AA426">
            <v>460194</v>
          </cell>
        </row>
        <row r="427"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P427">
            <v>0</v>
          </cell>
          <cell r="Y427">
            <v>0</v>
          </cell>
          <cell r="AA427">
            <v>0</v>
          </cell>
        </row>
        <row r="428">
          <cell r="C428">
            <v>0</v>
          </cell>
          <cell r="D428">
            <v>64</v>
          </cell>
          <cell r="E428">
            <v>102</v>
          </cell>
          <cell r="F428">
            <v>121</v>
          </cell>
          <cell r="G428">
            <v>121</v>
          </cell>
          <cell r="H428">
            <v>152</v>
          </cell>
          <cell r="P428">
            <v>130</v>
          </cell>
          <cell r="Y428">
            <v>137</v>
          </cell>
          <cell r="AA428">
            <v>146</v>
          </cell>
        </row>
        <row r="429"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P429">
            <v>0</v>
          </cell>
          <cell r="Y429">
            <v>0</v>
          </cell>
          <cell r="AA429">
            <v>0</v>
          </cell>
        </row>
        <row r="430">
          <cell r="C430">
            <v>0</v>
          </cell>
          <cell r="D430">
            <v>64</v>
          </cell>
          <cell r="E430">
            <v>102</v>
          </cell>
          <cell r="F430">
            <v>121</v>
          </cell>
          <cell r="G430">
            <v>121</v>
          </cell>
          <cell r="H430">
            <v>152</v>
          </cell>
          <cell r="P430">
            <v>130</v>
          </cell>
          <cell r="Y430">
            <v>137</v>
          </cell>
          <cell r="AA430">
            <v>146</v>
          </cell>
        </row>
        <row r="431"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P431">
            <v>0</v>
          </cell>
          <cell r="Y431">
            <v>0</v>
          </cell>
          <cell r="AA431">
            <v>0</v>
          </cell>
        </row>
        <row r="432"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P432">
            <v>0</v>
          </cell>
          <cell r="Y432">
            <v>0</v>
          </cell>
          <cell r="AA432">
            <v>0</v>
          </cell>
        </row>
        <row r="433"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P433">
            <v>0</v>
          </cell>
          <cell r="Y433">
            <v>0</v>
          </cell>
          <cell r="AA433">
            <v>0</v>
          </cell>
        </row>
        <row r="435"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P435">
            <v>0</v>
          </cell>
          <cell r="Y435">
            <v>0</v>
          </cell>
          <cell r="AA435">
            <v>0</v>
          </cell>
        </row>
        <row r="436"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P436">
            <v>0</v>
          </cell>
          <cell r="Y436">
            <v>0</v>
          </cell>
          <cell r="AA436">
            <v>0</v>
          </cell>
        </row>
        <row r="438"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P438">
            <v>0</v>
          </cell>
          <cell r="Y438">
            <v>0</v>
          </cell>
          <cell r="AA438">
            <v>0</v>
          </cell>
        </row>
        <row r="439"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P439">
            <v>0</v>
          </cell>
          <cell r="Y439">
            <v>0</v>
          </cell>
          <cell r="AA439">
            <v>0</v>
          </cell>
        </row>
        <row r="440">
          <cell r="C440">
            <v>233291</v>
          </cell>
          <cell r="D440">
            <v>258541</v>
          </cell>
          <cell r="E440">
            <v>282636</v>
          </cell>
          <cell r="F440">
            <v>317743</v>
          </cell>
          <cell r="G440">
            <v>314994</v>
          </cell>
          <cell r="H440">
            <v>313361</v>
          </cell>
          <cell r="P440">
            <v>334731</v>
          </cell>
          <cell r="Y440">
            <v>337378</v>
          </cell>
          <cell r="AA440">
            <v>360987</v>
          </cell>
        </row>
        <row r="441">
          <cell r="C441">
            <v>5481</v>
          </cell>
          <cell r="D441">
            <v>11947</v>
          </cell>
          <cell r="E441">
            <v>12167</v>
          </cell>
          <cell r="F441">
            <v>13796</v>
          </cell>
          <cell r="G441">
            <v>13996</v>
          </cell>
          <cell r="H441">
            <v>15388</v>
          </cell>
          <cell r="P441">
            <v>14375</v>
          </cell>
          <cell r="Y441">
            <v>15161</v>
          </cell>
          <cell r="AA441">
            <v>15977</v>
          </cell>
        </row>
        <row r="442">
          <cell r="C442">
            <v>5389</v>
          </cell>
          <cell r="D442">
            <v>11613</v>
          </cell>
          <cell r="E442">
            <v>12080</v>
          </cell>
          <cell r="F442">
            <v>13398</v>
          </cell>
          <cell r="G442">
            <v>13598</v>
          </cell>
          <cell r="H442">
            <v>14965</v>
          </cell>
          <cell r="P442">
            <v>13934</v>
          </cell>
          <cell r="Y442">
            <v>14694</v>
          </cell>
          <cell r="AA442">
            <v>15487</v>
          </cell>
        </row>
        <row r="443">
          <cell r="C443">
            <v>92</v>
          </cell>
          <cell r="D443">
            <v>334</v>
          </cell>
          <cell r="E443">
            <v>87</v>
          </cell>
          <cell r="F443">
            <v>398</v>
          </cell>
          <cell r="G443">
            <v>398</v>
          </cell>
          <cell r="H443">
            <v>423</v>
          </cell>
          <cell r="P443">
            <v>441</v>
          </cell>
          <cell r="Y443">
            <v>467</v>
          </cell>
          <cell r="AA443">
            <v>490</v>
          </cell>
        </row>
        <row r="445">
          <cell r="C445">
            <v>2479</v>
          </cell>
          <cell r="D445">
            <v>4881</v>
          </cell>
          <cell r="E445">
            <v>16543</v>
          </cell>
          <cell r="F445">
            <v>557</v>
          </cell>
          <cell r="G445">
            <v>0</v>
          </cell>
          <cell r="H445">
            <v>10</v>
          </cell>
          <cell r="P445">
            <v>0</v>
          </cell>
          <cell r="Y445">
            <v>0</v>
          </cell>
          <cell r="AA445">
            <v>0</v>
          </cell>
        </row>
        <row r="446">
          <cell r="C446">
            <v>2479</v>
          </cell>
          <cell r="D446">
            <v>4881</v>
          </cell>
          <cell r="E446">
            <v>16543</v>
          </cell>
          <cell r="F446">
            <v>557</v>
          </cell>
          <cell r="G446">
            <v>0</v>
          </cell>
          <cell r="H446">
            <v>10</v>
          </cell>
          <cell r="P446">
            <v>0</v>
          </cell>
          <cell r="Y446">
            <v>0</v>
          </cell>
          <cell r="AA446">
            <v>0</v>
          </cell>
        </row>
        <row r="447"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P447">
            <v>0</v>
          </cell>
          <cell r="Y447">
            <v>0</v>
          </cell>
          <cell r="AA447">
            <v>0</v>
          </cell>
        </row>
        <row r="448">
          <cell r="C448">
            <v>42989</v>
          </cell>
          <cell r="D448">
            <v>67706</v>
          </cell>
          <cell r="E448">
            <v>56861</v>
          </cell>
          <cell r="F448">
            <v>84113</v>
          </cell>
          <cell r="G448">
            <v>100372</v>
          </cell>
          <cell r="H448">
            <v>98569</v>
          </cell>
          <cell r="P448">
            <v>73378</v>
          </cell>
          <cell r="Y448">
            <v>73574</v>
          </cell>
          <cell r="AA448">
            <v>79004</v>
          </cell>
        </row>
        <row r="449">
          <cell r="C449">
            <v>4624</v>
          </cell>
          <cell r="D449">
            <v>19523</v>
          </cell>
          <cell r="E449">
            <v>33936</v>
          </cell>
          <cell r="F449">
            <v>36654</v>
          </cell>
          <cell r="G449">
            <v>42814</v>
          </cell>
          <cell r="H449">
            <v>41917</v>
          </cell>
          <cell r="P449">
            <v>39398</v>
          </cell>
          <cell r="Y449">
            <v>41233</v>
          </cell>
          <cell r="AA449">
            <v>43086</v>
          </cell>
        </row>
        <row r="450">
          <cell r="C450">
            <v>38365</v>
          </cell>
          <cell r="D450">
            <v>48183</v>
          </cell>
          <cell r="E450">
            <v>22925</v>
          </cell>
          <cell r="F450">
            <v>47459</v>
          </cell>
          <cell r="G450">
            <v>57558</v>
          </cell>
          <cell r="H450">
            <v>56652</v>
          </cell>
          <cell r="P450">
            <v>33980</v>
          </cell>
          <cell r="Y450">
            <v>32341</v>
          </cell>
          <cell r="AA450">
            <v>35918</v>
          </cell>
        </row>
        <row r="451"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P451">
            <v>0</v>
          </cell>
          <cell r="Y451">
            <v>0</v>
          </cell>
          <cell r="AA451">
            <v>0</v>
          </cell>
        </row>
        <row r="452"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P452">
            <v>0</v>
          </cell>
          <cell r="Y452">
            <v>0</v>
          </cell>
          <cell r="AA452">
            <v>0</v>
          </cell>
        </row>
        <row r="453"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P453">
            <v>0</v>
          </cell>
          <cell r="Y453">
            <v>0</v>
          </cell>
          <cell r="AA453">
            <v>0</v>
          </cell>
        </row>
        <row r="454"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P454">
            <v>0</v>
          </cell>
          <cell r="Y454">
            <v>0</v>
          </cell>
          <cell r="AA454">
            <v>0</v>
          </cell>
        </row>
        <row r="455">
          <cell r="C455">
            <v>0</v>
          </cell>
          <cell r="D455">
            <v>0</v>
          </cell>
          <cell r="E455">
            <v>132</v>
          </cell>
          <cell r="F455">
            <v>18</v>
          </cell>
          <cell r="G455">
            <v>18</v>
          </cell>
          <cell r="H455">
            <v>18</v>
          </cell>
          <cell r="P455">
            <v>0</v>
          </cell>
          <cell r="Y455">
            <v>0</v>
          </cell>
          <cell r="AA455">
            <v>0</v>
          </cell>
        </row>
        <row r="456">
          <cell r="C456">
            <v>974</v>
          </cell>
          <cell r="D456">
            <v>935</v>
          </cell>
          <cell r="E456">
            <v>853</v>
          </cell>
          <cell r="F456">
            <v>0</v>
          </cell>
          <cell r="G456">
            <v>0</v>
          </cell>
          <cell r="H456">
            <v>427</v>
          </cell>
          <cell r="P456">
            <v>0</v>
          </cell>
          <cell r="Y456">
            <v>0</v>
          </cell>
          <cell r="AA456">
            <v>0</v>
          </cell>
        </row>
        <row r="503">
          <cell r="B503" t="str">
            <v>Emergency Transport</v>
          </cell>
          <cell r="C503">
            <v>585119</v>
          </cell>
          <cell r="D503">
            <v>622802</v>
          </cell>
          <cell r="E503">
            <v>755571</v>
          </cell>
          <cell r="F503">
            <v>800502</v>
          </cell>
          <cell r="G503">
            <v>805866</v>
          </cell>
          <cell r="H503">
            <v>806756</v>
          </cell>
          <cell r="P503">
            <v>858554</v>
          </cell>
          <cell r="Y503">
            <v>903459</v>
          </cell>
          <cell r="AA503">
            <v>949669</v>
          </cell>
        </row>
        <row r="504">
          <cell r="B504" t="str">
            <v>Planned Patient Transport</v>
          </cell>
          <cell r="C504">
            <v>52089</v>
          </cell>
          <cell r="D504">
            <v>52712</v>
          </cell>
          <cell r="E504">
            <v>64177</v>
          </cell>
          <cell r="F504">
            <v>70498</v>
          </cell>
          <cell r="G504">
            <v>69498</v>
          </cell>
          <cell r="H504">
            <v>67446</v>
          </cell>
          <cell r="P504">
            <v>71958</v>
          </cell>
          <cell r="Y504">
            <v>75832</v>
          </cell>
          <cell r="AA504">
            <v>79765</v>
          </cell>
        </row>
        <row r="505">
          <cell r="B505">
            <v>0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P505">
            <v>0</v>
          </cell>
          <cell r="Y505">
            <v>0</v>
          </cell>
          <cell r="AA505">
            <v>0</v>
          </cell>
        </row>
        <row r="506"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P506">
            <v>0</v>
          </cell>
          <cell r="Y506">
            <v>0</v>
          </cell>
          <cell r="AA506">
            <v>0</v>
          </cell>
        </row>
        <row r="507"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P507">
            <v>0</v>
          </cell>
          <cell r="Y507">
            <v>0</v>
          </cell>
          <cell r="AA507">
            <v>0</v>
          </cell>
        </row>
        <row r="508"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P508">
            <v>0</v>
          </cell>
          <cell r="Y508">
            <v>0</v>
          </cell>
          <cell r="AA508">
            <v>0</v>
          </cell>
        </row>
        <row r="509">
          <cell r="B509">
            <v>0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P509">
            <v>0</v>
          </cell>
          <cell r="Y509">
            <v>0</v>
          </cell>
          <cell r="AA509">
            <v>0</v>
          </cell>
        </row>
        <row r="510"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P510">
            <v>0</v>
          </cell>
          <cell r="Y510">
            <v>0</v>
          </cell>
          <cell r="AA510">
            <v>0</v>
          </cell>
        </row>
        <row r="511"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P511">
            <v>0</v>
          </cell>
          <cell r="Y511">
            <v>0</v>
          </cell>
          <cell r="AA511">
            <v>0</v>
          </cell>
        </row>
        <row r="512"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P512">
            <v>0</v>
          </cell>
          <cell r="Y512">
            <v>0</v>
          </cell>
          <cell r="AA512">
            <v>0</v>
          </cell>
        </row>
        <row r="513"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P513">
            <v>0</v>
          </cell>
          <cell r="Y513">
            <v>0</v>
          </cell>
          <cell r="AA513">
            <v>0</v>
          </cell>
        </row>
        <row r="514"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P514">
            <v>0</v>
          </cell>
          <cell r="Y514">
            <v>0</v>
          </cell>
          <cell r="AA514">
            <v>0</v>
          </cell>
        </row>
        <row r="515"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P515">
            <v>0</v>
          </cell>
          <cell r="Y515">
            <v>0</v>
          </cell>
          <cell r="AA515">
            <v>0</v>
          </cell>
        </row>
        <row r="516"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P516">
            <v>0</v>
          </cell>
          <cell r="Y516">
            <v>0</v>
          </cell>
          <cell r="AA516">
            <v>0</v>
          </cell>
        </row>
        <row r="517"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P517">
            <v>0</v>
          </cell>
          <cell r="Y517">
            <v>0</v>
          </cell>
          <cell r="AA517">
            <v>0</v>
          </cell>
        </row>
        <row r="525">
          <cell r="C525">
            <v>398136</v>
          </cell>
          <cell r="D525">
            <v>434223</v>
          </cell>
          <cell r="E525">
            <v>486359</v>
          </cell>
          <cell r="F525">
            <v>513829</v>
          </cell>
          <cell r="G525">
            <v>510829</v>
          </cell>
          <cell r="H525">
            <v>506933</v>
          </cell>
          <cell r="P525">
            <v>543344</v>
          </cell>
          <cell r="Y525">
            <v>571342</v>
          </cell>
          <cell r="AA525">
            <v>599724</v>
          </cell>
        </row>
        <row r="526">
          <cell r="C526">
            <v>341193</v>
          </cell>
          <cell r="D526">
            <v>369076</v>
          </cell>
          <cell r="E526">
            <v>416708</v>
          </cell>
          <cell r="F526">
            <v>439433</v>
          </cell>
          <cell r="G526">
            <v>436933</v>
          </cell>
          <cell r="H526">
            <v>433421</v>
          </cell>
          <cell r="P526">
            <v>466062</v>
          </cell>
          <cell r="Y526">
            <v>489929</v>
          </cell>
          <cell r="AA526">
            <v>514127</v>
          </cell>
        </row>
        <row r="527">
          <cell r="C527">
            <v>56943</v>
          </cell>
          <cell r="D527">
            <v>65147</v>
          </cell>
          <cell r="E527">
            <v>69651</v>
          </cell>
          <cell r="F527">
            <v>74396</v>
          </cell>
          <cell r="G527">
            <v>73896</v>
          </cell>
          <cell r="H527">
            <v>73512</v>
          </cell>
          <cell r="P527">
            <v>77282</v>
          </cell>
          <cell r="Y527">
            <v>81413</v>
          </cell>
          <cell r="AA527">
            <v>85597</v>
          </cell>
        </row>
        <row r="528">
          <cell r="C528">
            <v>121200</v>
          </cell>
          <cell r="D528">
            <v>139660</v>
          </cell>
          <cell r="E528">
            <v>235825</v>
          </cell>
          <cell r="F528">
            <v>245431</v>
          </cell>
          <cell r="G528">
            <v>249565</v>
          </cell>
          <cell r="H528">
            <v>249589</v>
          </cell>
          <cell r="P528">
            <v>269697</v>
          </cell>
          <cell r="Y528">
            <v>284529</v>
          </cell>
          <cell r="AA528">
            <v>299607</v>
          </cell>
        </row>
        <row r="529"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P529">
            <v>0</v>
          </cell>
          <cell r="Y529">
            <v>0</v>
          </cell>
          <cell r="AA529">
            <v>0</v>
          </cell>
        </row>
        <row r="530">
          <cell r="C530">
            <v>5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P530">
            <v>0</v>
          </cell>
          <cell r="Y530">
            <v>0</v>
          </cell>
          <cell r="AA530">
            <v>0</v>
          </cell>
        </row>
        <row r="531">
          <cell r="C531">
            <v>2856</v>
          </cell>
          <cell r="D531">
            <v>2773</v>
          </cell>
          <cell r="E531">
            <v>792</v>
          </cell>
          <cell r="F531">
            <v>1966</v>
          </cell>
          <cell r="G531">
            <v>1466</v>
          </cell>
          <cell r="H531">
            <v>1466</v>
          </cell>
          <cell r="P531">
            <v>2163</v>
          </cell>
          <cell r="Y531">
            <v>2281</v>
          </cell>
          <cell r="AA531">
            <v>2402</v>
          </cell>
        </row>
        <row r="532"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P532">
            <v>0</v>
          </cell>
          <cell r="Y532">
            <v>0</v>
          </cell>
          <cell r="AA532">
            <v>0</v>
          </cell>
        </row>
        <row r="533"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P533">
            <v>0</v>
          </cell>
          <cell r="Y533">
            <v>0</v>
          </cell>
          <cell r="AA533">
            <v>0</v>
          </cell>
        </row>
        <row r="534">
          <cell r="C534">
            <v>59</v>
          </cell>
          <cell r="D534">
            <v>126</v>
          </cell>
          <cell r="E534">
            <v>172</v>
          </cell>
          <cell r="F534">
            <v>252</v>
          </cell>
          <cell r="G534">
            <v>252</v>
          </cell>
          <cell r="H534">
            <v>182</v>
          </cell>
          <cell r="P534">
            <v>200</v>
          </cell>
          <cell r="Y534">
            <v>211</v>
          </cell>
          <cell r="AA534">
            <v>222</v>
          </cell>
        </row>
        <row r="535">
          <cell r="C535">
            <v>10469</v>
          </cell>
          <cell r="D535">
            <v>8602</v>
          </cell>
          <cell r="E535">
            <v>6365</v>
          </cell>
          <cell r="F535">
            <v>6433</v>
          </cell>
          <cell r="G535">
            <v>8067</v>
          </cell>
          <cell r="H535">
            <v>8067</v>
          </cell>
          <cell r="P535">
            <v>7422</v>
          </cell>
          <cell r="Y535">
            <v>7833</v>
          </cell>
          <cell r="AA535">
            <v>8247</v>
          </cell>
        </row>
        <row r="536">
          <cell r="C536">
            <v>55</v>
          </cell>
          <cell r="D536">
            <v>62</v>
          </cell>
          <cell r="E536">
            <v>50</v>
          </cell>
          <cell r="F536">
            <v>52</v>
          </cell>
          <cell r="G536">
            <v>52</v>
          </cell>
          <cell r="H536">
            <v>52</v>
          </cell>
          <cell r="P536">
            <v>57</v>
          </cell>
          <cell r="Y536">
            <v>61</v>
          </cell>
          <cell r="AA536">
            <v>64</v>
          </cell>
        </row>
        <row r="537">
          <cell r="C537">
            <v>22</v>
          </cell>
          <cell r="D537">
            <v>466</v>
          </cell>
          <cell r="E537">
            <v>120</v>
          </cell>
          <cell r="F537">
            <v>164</v>
          </cell>
          <cell r="G537">
            <v>164</v>
          </cell>
          <cell r="H537">
            <v>33</v>
          </cell>
          <cell r="P537">
            <v>34</v>
          </cell>
          <cell r="Y537">
            <v>36</v>
          </cell>
          <cell r="AA537">
            <v>38</v>
          </cell>
        </row>
        <row r="538"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P538">
            <v>0</v>
          </cell>
          <cell r="Y538">
            <v>0</v>
          </cell>
          <cell r="AA538">
            <v>0</v>
          </cell>
        </row>
        <row r="539"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P539">
            <v>0</v>
          </cell>
          <cell r="Y539">
            <v>0</v>
          </cell>
          <cell r="AA539">
            <v>0</v>
          </cell>
        </row>
        <row r="540"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P540">
            <v>0</v>
          </cell>
          <cell r="Y540">
            <v>0</v>
          </cell>
          <cell r="AA540">
            <v>0</v>
          </cell>
        </row>
        <row r="541"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P541">
            <v>0</v>
          </cell>
          <cell r="Y541">
            <v>0</v>
          </cell>
          <cell r="AA541">
            <v>0</v>
          </cell>
        </row>
        <row r="542">
          <cell r="C542">
            <v>7898</v>
          </cell>
          <cell r="D542">
            <v>8219</v>
          </cell>
          <cell r="E542">
            <v>93121</v>
          </cell>
          <cell r="F542">
            <v>80167</v>
          </cell>
          <cell r="G542">
            <v>83167</v>
          </cell>
          <cell r="H542">
            <v>83102</v>
          </cell>
          <cell r="P542">
            <v>91261</v>
          </cell>
          <cell r="Y542">
            <v>96281</v>
          </cell>
          <cell r="AA542">
            <v>101384</v>
          </cell>
        </row>
        <row r="543">
          <cell r="C543">
            <v>255</v>
          </cell>
          <cell r="D543">
            <v>354</v>
          </cell>
          <cell r="E543">
            <v>472</v>
          </cell>
          <cell r="F543">
            <v>661</v>
          </cell>
          <cell r="G543">
            <v>661</v>
          </cell>
          <cell r="H543">
            <v>550</v>
          </cell>
          <cell r="P543">
            <v>604</v>
          </cell>
          <cell r="Y543">
            <v>639</v>
          </cell>
          <cell r="AA543">
            <v>671</v>
          </cell>
        </row>
        <row r="544">
          <cell r="C544">
            <v>5</v>
          </cell>
          <cell r="D544">
            <v>4</v>
          </cell>
          <cell r="E544">
            <v>3</v>
          </cell>
          <cell r="F544">
            <v>5</v>
          </cell>
          <cell r="G544">
            <v>5</v>
          </cell>
          <cell r="H544">
            <v>3</v>
          </cell>
          <cell r="P544">
            <v>3</v>
          </cell>
          <cell r="Y544">
            <v>4</v>
          </cell>
          <cell r="AA544">
            <v>4</v>
          </cell>
        </row>
        <row r="545">
          <cell r="C545">
            <v>106955</v>
          </cell>
          <cell r="D545">
            <v>83155</v>
          </cell>
          <cell r="E545">
            <v>106947</v>
          </cell>
          <cell r="F545">
            <v>114798</v>
          </cell>
          <cell r="G545">
            <v>114798</v>
          </cell>
          <cell r="H545">
            <v>113827</v>
          </cell>
          <cell r="P545">
            <v>122203</v>
          </cell>
          <cell r="Y545">
            <v>128924</v>
          </cell>
          <cell r="AA545">
            <v>135755</v>
          </cell>
        </row>
        <row r="546"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P546">
            <v>0</v>
          </cell>
          <cell r="Y546">
            <v>0</v>
          </cell>
          <cell r="AA546">
            <v>0</v>
          </cell>
        </row>
        <row r="547"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P547">
            <v>0</v>
          </cell>
          <cell r="Y547">
            <v>0</v>
          </cell>
          <cell r="AA547">
            <v>0</v>
          </cell>
        </row>
        <row r="548"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P548">
            <v>0</v>
          </cell>
          <cell r="Y548">
            <v>0</v>
          </cell>
          <cell r="AA548">
            <v>0</v>
          </cell>
        </row>
        <row r="549"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P549">
            <v>0</v>
          </cell>
          <cell r="Y549">
            <v>0</v>
          </cell>
          <cell r="AA549">
            <v>0</v>
          </cell>
        </row>
        <row r="550"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P550">
            <v>0</v>
          </cell>
          <cell r="Y550">
            <v>0</v>
          </cell>
          <cell r="AA550">
            <v>0</v>
          </cell>
        </row>
        <row r="551"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P551">
            <v>0</v>
          </cell>
          <cell r="Y551">
            <v>0</v>
          </cell>
          <cell r="AA551">
            <v>0</v>
          </cell>
        </row>
        <row r="552">
          <cell r="C552">
            <v>1455</v>
          </cell>
          <cell r="D552">
            <v>1080</v>
          </cell>
          <cell r="E552">
            <v>1097</v>
          </cell>
          <cell r="F552">
            <v>1083</v>
          </cell>
          <cell r="G552">
            <v>1083</v>
          </cell>
          <cell r="H552">
            <v>1429</v>
          </cell>
          <cell r="P552">
            <v>1571</v>
          </cell>
          <cell r="Y552">
            <v>1660</v>
          </cell>
          <cell r="AA552">
            <v>1746</v>
          </cell>
        </row>
        <row r="553">
          <cell r="C553">
            <v>4240</v>
          </cell>
          <cell r="D553">
            <v>8287</v>
          </cell>
          <cell r="E553">
            <v>6760</v>
          </cell>
          <cell r="F553">
            <v>9000</v>
          </cell>
          <cell r="G553">
            <v>9000</v>
          </cell>
          <cell r="H553">
            <v>8947</v>
          </cell>
          <cell r="P553">
            <v>9740</v>
          </cell>
          <cell r="Y553">
            <v>10273</v>
          </cell>
          <cell r="AA553">
            <v>10823</v>
          </cell>
        </row>
        <row r="554">
          <cell r="C554">
            <v>483</v>
          </cell>
          <cell r="D554">
            <v>462</v>
          </cell>
          <cell r="E554">
            <v>563</v>
          </cell>
          <cell r="F554">
            <v>530</v>
          </cell>
          <cell r="G554">
            <v>530</v>
          </cell>
          <cell r="H554">
            <v>605</v>
          </cell>
          <cell r="P554">
            <v>399</v>
          </cell>
          <cell r="Y554">
            <v>421</v>
          </cell>
          <cell r="AA554">
            <v>444</v>
          </cell>
        </row>
        <row r="555"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P555">
            <v>0</v>
          </cell>
          <cell r="Y555">
            <v>0</v>
          </cell>
          <cell r="AA555">
            <v>0</v>
          </cell>
        </row>
        <row r="556"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P556">
            <v>0</v>
          </cell>
          <cell r="Y556">
            <v>0</v>
          </cell>
          <cell r="AA556">
            <v>0</v>
          </cell>
        </row>
        <row r="557">
          <cell r="C557">
            <v>9444</v>
          </cell>
          <cell r="D557">
            <v>12002</v>
          </cell>
          <cell r="E557">
            <v>7873</v>
          </cell>
          <cell r="F557">
            <v>16913</v>
          </cell>
          <cell r="G557">
            <v>16913</v>
          </cell>
          <cell r="H557">
            <v>16404</v>
          </cell>
          <cell r="P557">
            <v>17413</v>
          </cell>
          <cell r="Y557">
            <v>18371</v>
          </cell>
          <cell r="AA557">
            <v>19343</v>
          </cell>
        </row>
        <row r="558">
          <cell r="C558">
            <v>804</v>
          </cell>
          <cell r="D558">
            <v>2473</v>
          </cell>
          <cell r="E558">
            <v>1432</v>
          </cell>
          <cell r="F558">
            <v>1544</v>
          </cell>
          <cell r="G558">
            <v>1544</v>
          </cell>
          <cell r="H558">
            <v>2343</v>
          </cell>
          <cell r="P558">
            <v>2688</v>
          </cell>
          <cell r="Y558">
            <v>2836</v>
          </cell>
          <cell r="AA558">
            <v>2985</v>
          </cell>
        </row>
        <row r="559">
          <cell r="C559">
            <v>-29719</v>
          </cell>
          <cell r="D559">
            <v>2265</v>
          </cell>
          <cell r="E559">
            <v>2370</v>
          </cell>
          <cell r="F559">
            <v>2564</v>
          </cell>
          <cell r="G559">
            <v>2564</v>
          </cell>
          <cell r="H559">
            <v>3160</v>
          </cell>
          <cell r="P559">
            <v>3478</v>
          </cell>
          <cell r="Y559">
            <v>3666</v>
          </cell>
          <cell r="AA559">
            <v>3859</v>
          </cell>
        </row>
        <row r="560">
          <cell r="C560">
            <v>3486</v>
          </cell>
          <cell r="D560">
            <v>6494</v>
          </cell>
          <cell r="E560">
            <v>5361</v>
          </cell>
          <cell r="F560">
            <v>6479</v>
          </cell>
          <cell r="G560">
            <v>6479</v>
          </cell>
          <cell r="H560">
            <v>6686</v>
          </cell>
          <cell r="P560">
            <v>7454</v>
          </cell>
          <cell r="Y560">
            <v>7861</v>
          </cell>
          <cell r="AA560">
            <v>8279</v>
          </cell>
        </row>
        <row r="561"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P561">
            <v>0</v>
          </cell>
          <cell r="Y561">
            <v>0</v>
          </cell>
          <cell r="AA561">
            <v>0</v>
          </cell>
        </row>
        <row r="562">
          <cell r="C562">
            <v>1902</v>
          </cell>
          <cell r="D562">
            <v>1850</v>
          </cell>
          <cell r="E562">
            <v>1666</v>
          </cell>
          <cell r="F562">
            <v>1872</v>
          </cell>
          <cell r="G562">
            <v>1872</v>
          </cell>
          <cell r="H562">
            <v>1745</v>
          </cell>
          <cell r="P562">
            <v>1919</v>
          </cell>
          <cell r="Y562">
            <v>2025</v>
          </cell>
          <cell r="AA562">
            <v>2133</v>
          </cell>
        </row>
        <row r="563">
          <cell r="C563">
            <v>301</v>
          </cell>
          <cell r="D563">
            <v>824</v>
          </cell>
          <cell r="E563">
            <v>528</v>
          </cell>
          <cell r="F563">
            <v>828</v>
          </cell>
          <cell r="G563">
            <v>828</v>
          </cell>
          <cell r="H563">
            <v>846</v>
          </cell>
          <cell r="P563">
            <v>931</v>
          </cell>
          <cell r="Y563">
            <v>981</v>
          </cell>
          <cell r="AA563">
            <v>1034</v>
          </cell>
        </row>
        <row r="564">
          <cell r="C564">
            <v>150</v>
          </cell>
          <cell r="D564">
            <v>136</v>
          </cell>
          <cell r="E564">
            <v>63</v>
          </cell>
          <cell r="F564">
            <v>57</v>
          </cell>
          <cell r="G564">
            <v>57</v>
          </cell>
          <cell r="H564">
            <v>67</v>
          </cell>
          <cell r="P564">
            <v>74</v>
          </cell>
          <cell r="Y564">
            <v>78</v>
          </cell>
          <cell r="AA564">
            <v>82</v>
          </cell>
        </row>
        <row r="565">
          <cell r="C565">
            <v>75</v>
          </cell>
          <cell r="D565">
            <v>26</v>
          </cell>
          <cell r="E565">
            <v>70</v>
          </cell>
          <cell r="F565">
            <v>63</v>
          </cell>
          <cell r="G565">
            <v>63</v>
          </cell>
          <cell r="H565">
            <v>74</v>
          </cell>
          <cell r="P565">
            <v>82</v>
          </cell>
          <cell r="Y565">
            <v>86</v>
          </cell>
          <cell r="AA565">
            <v>91</v>
          </cell>
        </row>
        <row r="566"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1</v>
          </cell>
          <cell r="P566">
            <v>1</v>
          </cell>
          <cell r="Y566">
            <v>1</v>
          </cell>
          <cell r="AA566">
            <v>1</v>
          </cell>
        </row>
        <row r="567"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P567">
            <v>0</v>
          </cell>
          <cell r="Y567">
            <v>0</v>
          </cell>
          <cell r="AA567">
            <v>0</v>
          </cell>
        </row>
        <row r="568"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P568">
            <v>0</v>
          </cell>
          <cell r="Y568">
            <v>0</v>
          </cell>
          <cell r="AA568">
            <v>0</v>
          </cell>
        </row>
        <row r="569"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P569">
            <v>0</v>
          </cell>
          <cell r="Y569">
            <v>0</v>
          </cell>
          <cell r="AA569">
            <v>0</v>
          </cell>
        </row>
        <row r="571"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P571">
            <v>0</v>
          </cell>
          <cell r="Y571">
            <v>0</v>
          </cell>
          <cell r="AA571">
            <v>0</v>
          </cell>
        </row>
        <row r="573"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P573">
            <v>0</v>
          </cell>
          <cell r="Y573">
            <v>0</v>
          </cell>
          <cell r="AA573">
            <v>0</v>
          </cell>
        </row>
        <row r="574"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P574">
            <v>0</v>
          </cell>
          <cell r="Y574">
            <v>0</v>
          </cell>
          <cell r="AA574">
            <v>0</v>
          </cell>
        </row>
        <row r="576"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P576">
            <v>0</v>
          </cell>
          <cell r="Y576">
            <v>0</v>
          </cell>
          <cell r="AA576">
            <v>0</v>
          </cell>
        </row>
        <row r="577"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P577">
            <v>0</v>
          </cell>
          <cell r="Y577">
            <v>0</v>
          </cell>
          <cell r="AA577">
            <v>0</v>
          </cell>
        </row>
        <row r="578">
          <cell r="C578">
            <v>0</v>
          </cell>
          <cell r="D578">
            <v>0</v>
          </cell>
          <cell r="E578">
            <v>12</v>
          </cell>
          <cell r="F578">
            <v>12</v>
          </cell>
          <cell r="G578">
            <v>12</v>
          </cell>
          <cell r="H578">
            <v>15</v>
          </cell>
          <cell r="P578">
            <v>13</v>
          </cell>
          <cell r="Y578">
            <v>13</v>
          </cell>
          <cell r="AA578">
            <v>14</v>
          </cell>
        </row>
        <row r="579"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P579">
            <v>0</v>
          </cell>
          <cell r="Y579">
            <v>0</v>
          </cell>
          <cell r="AA579">
            <v>0</v>
          </cell>
        </row>
        <row r="580">
          <cell r="C580">
            <v>0</v>
          </cell>
          <cell r="D580">
            <v>0</v>
          </cell>
          <cell r="E580">
            <v>12</v>
          </cell>
          <cell r="F580">
            <v>12</v>
          </cell>
          <cell r="G580">
            <v>12</v>
          </cell>
          <cell r="H580">
            <v>15</v>
          </cell>
          <cell r="P580">
            <v>13</v>
          </cell>
          <cell r="Y580">
            <v>13</v>
          </cell>
          <cell r="AA580">
            <v>14</v>
          </cell>
        </row>
        <row r="581"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P581">
            <v>0</v>
          </cell>
          <cell r="Y581">
            <v>0</v>
          </cell>
          <cell r="AA581">
            <v>0</v>
          </cell>
        </row>
        <row r="582"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P582">
            <v>0</v>
          </cell>
          <cell r="Y582">
            <v>0</v>
          </cell>
          <cell r="AA582">
            <v>0</v>
          </cell>
        </row>
        <row r="583"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P583">
            <v>0</v>
          </cell>
          <cell r="Y583">
            <v>0</v>
          </cell>
          <cell r="AA583">
            <v>0</v>
          </cell>
        </row>
        <row r="585"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P585">
            <v>0</v>
          </cell>
          <cell r="Y585">
            <v>0</v>
          </cell>
          <cell r="AA585">
            <v>0</v>
          </cell>
        </row>
        <row r="586"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P586">
            <v>0</v>
          </cell>
          <cell r="Y586">
            <v>0</v>
          </cell>
          <cell r="AA586">
            <v>0</v>
          </cell>
        </row>
        <row r="588"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P588">
            <v>0</v>
          </cell>
          <cell r="Y588">
            <v>0</v>
          </cell>
          <cell r="AA588">
            <v>0</v>
          </cell>
        </row>
        <row r="589"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P589">
            <v>0</v>
          </cell>
          <cell r="Y589">
            <v>0</v>
          </cell>
          <cell r="AA589">
            <v>0</v>
          </cell>
        </row>
        <row r="590">
          <cell r="C590">
            <v>35281</v>
          </cell>
          <cell r="D590">
            <v>45818</v>
          </cell>
          <cell r="E590">
            <v>41728</v>
          </cell>
          <cell r="F590">
            <v>49449</v>
          </cell>
          <cell r="G590">
            <v>49449</v>
          </cell>
          <cell r="H590">
            <v>49449</v>
          </cell>
          <cell r="P590">
            <v>52317</v>
          </cell>
          <cell r="Y590">
            <v>55194</v>
          </cell>
          <cell r="AA590">
            <v>58120</v>
          </cell>
        </row>
        <row r="591">
          <cell r="C591">
            <v>177</v>
          </cell>
          <cell r="D591">
            <v>408</v>
          </cell>
          <cell r="E591">
            <v>366</v>
          </cell>
          <cell r="F591">
            <v>552</v>
          </cell>
          <cell r="G591">
            <v>552</v>
          </cell>
          <cell r="H591">
            <v>631</v>
          </cell>
          <cell r="P591">
            <v>597</v>
          </cell>
          <cell r="Y591">
            <v>629</v>
          </cell>
          <cell r="AA591">
            <v>664</v>
          </cell>
        </row>
        <row r="592">
          <cell r="C592">
            <v>177</v>
          </cell>
          <cell r="D592">
            <v>408</v>
          </cell>
          <cell r="E592">
            <v>366</v>
          </cell>
          <cell r="F592">
            <v>552</v>
          </cell>
          <cell r="G592">
            <v>552</v>
          </cell>
          <cell r="H592">
            <v>631</v>
          </cell>
          <cell r="P592">
            <v>597</v>
          </cell>
          <cell r="Y592">
            <v>629</v>
          </cell>
          <cell r="AA592">
            <v>664</v>
          </cell>
        </row>
        <row r="593"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P593">
            <v>0</v>
          </cell>
          <cell r="Y593">
            <v>0</v>
          </cell>
          <cell r="AA593">
            <v>0</v>
          </cell>
        </row>
        <row r="595">
          <cell r="C595">
            <v>81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P595">
            <v>0</v>
          </cell>
          <cell r="Y595">
            <v>0</v>
          </cell>
          <cell r="AA595">
            <v>0</v>
          </cell>
        </row>
        <row r="596">
          <cell r="C596">
            <v>81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P596">
            <v>0</v>
          </cell>
          <cell r="Y596">
            <v>0</v>
          </cell>
          <cell r="AA596">
            <v>0</v>
          </cell>
        </row>
        <row r="597"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P597">
            <v>0</v>
          </cell>
          <cell r="Y597">
            <v>0</v>
          </cell>
          <cell r="AA597">
            <v>0</v>
          </cell>
        </row>
        <row r="598">
          <cell r="C598">
            <v>81558</v>
          </cell>
          <cell r="D598">
            <v>53951</v>
          </cell>
          <cell r="E598">
            <v>54337</v>
          </cell>
          <cell r="F598">
            <v>61727</v>
          </cell>
          <cell r="G598">
            <v>64957</v>
          </cell>
          <cell r="H598">
            <v>65935</v>
          </cell>
          <cell r="P598">
            <v>64544</v>
          </cell>
          <cell r="Y598">
            <v>67584</v>
          </cell>
          <cell r="AA598">
            <v>71305</v>
          </cell>
        </row>
        <row r="599">
          <cell r="C599">
            <v>72591</v>
          </cell>
          <cell r="D599">
            <v>45379</v>
          </cell>
          <cell r="E599">
            <v>47561</v>
          </cell>
          <cell r="F599">
            <v>54029</v>
          </cell>
          <cell r="G599">
            <v>54029</v>
          </cell>
          <cell r="H599">
            <v>55007</v>
          </cell>
          <cell r="P599">
            <v>57941</v>
          </cell>
          <cell r="Y599">
            <v>60855</v>
          </cell>
          <cell r="AA599">
            <v>63819</v>
          </cell>
        </row>
        <row r="600">
          <cell r="C600">
            <v>8967</v>
          </cell>
          <cell r="D600">
            <v>8572</v>
          </cell>
          <cell r="E600">
            <v>6776</v>
          </cell>
          <cell r="F600">
            <v>7698</v>
          </cell>
          <cell r="G600">
            <v>10928</v>
          </cell>
          <cell r="H600">
            <v>10928</v>
          </cell>
          <cell r="P600">
            <v>6603</v>
          </cell>
          <cell r="Y600">
            <v>6729</v>
          </cell>
          <cell r="AA600">
            <v>7486</v>
          </cell>
        </row>
        <row r="601"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P601">
            <v>0</v>
          </cell>
          <cell r="Y601">
            <v>0</v>
          </cell>
          <cell r="AA601">
            <v>0</v>
          </cell>
        </row>
        <row r="602"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P602">
            <v>0</v>
          </cell>
          <cell r="Y602">
            <v>0</v>
          </cell>
          <cell r="AA602">
            <v>0</v>
          </cell>
        </row>
        <row r="603"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P603">
            <v>0</v>
          </cell>
          <cell r="Y603">
            <v>0</v>
          </cell>
          <cell r="AA603">
            <v>0</v>
          </cell>
        </row>
        <row r="604"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P604">
            <v>0</v>
          </cell>
          <cell r="Y604">
            <v>0</v>
          </cell>
          <cell r="AA604">
            <v>0</v>
          </cell>
        </row>
        <row r="605"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P605">
            <v>0</v>
          </cell>
          <cell r="Y605">
            <v>0</v>
          </cell>
          <cell r="AA605">
            <v>0</v>
          </cell>
        </row>
        <row r="606">
          <cell r="C606">
            <v>775</v>
          </cell>
          <cell r="D606">
            <v>1454</v>
          </cell>
          <cell r="E606">
            <v>1121</v>
          </cell>
          <cell r="F606">
            <v>0</v>
          </cell>
          <cell r="G606">
            <v>0</v>
          </cell>
          <cell r="H606">
            <v>1650</v>
          </cell>
          <cell r="P606">
            <v>0</v>
          </cell>
          <cell r="Y606">
            <v>0</v>
          </cell>
          <cell r="AA606">
            <v>0</v>
          </cell>
        </row>
        <row r="653">
          <cell r="B653" t="str">
            <v>General (Regional) Hospitals</v>
          </cell>
          <cell r="C653">
            <v>1134042</v>
          </cell>
          <cell r="D653">
            <v>1217963</v>
          </cell>
          <cell r="E653">
            <v>1336141</v>
          </cell>
          <cell r="F653">
            <v>1475521</v>
          </cell>
          <cell r="G653">
            <v>1482563</v>
          </cell>
          <cell r="H653">
            <v>1475435</v>
          </cell>
          <cell r="P653">
            <v>1628734</v>
          </cell>
          <cell r="Y653">
            <v>1713340</v>
          </cell>
          <cell r="AA653">
            <v>1803416</v>
          </cell>
        </row>
        <row r="654">
          <cell r="B654" t="str">
            <v>Tuberculosis Hospitals</v>
          </cell>
          <cell r="C654">
            <v>198767</v>
          </cell>
          <cell r="D654">
            <v>213244</v>
          </cell>
          <cell r="E654">
            <v>225222</v>
          </cell>
          <cell r="F654">
            <v>241071</v>
          </cell>
          <cell r="G654">
            <v>243140</v>
          </cell>
          <cell r="H654">
            <v>246121</v>
          </cell>
          <cell r="P654">
            <v>264503</v>
          </cell>
          <cell r="Y654">
            <v>278089</v>
          </cell>
          <cell r="AA654">
            <v>292200</v>
          </cell>
        </row>
        <row r="655">
          <cell r="B655" t="str">
            <v>PsychiatrIc/Mental Hospitals</v>
          </cell>
          <cell r="C655">
            <v>576957</v>
          </cell>
          <cell r="D655">
            <v>621038</v>
          </cell>
          <cell r="E655">
            <v>668413</v>
          </cell>
          <cell r="F655">
            <v>718616</v>
          </cell>
          <cell r="G655">
            <v>721655</v>
          </cell>
          <cell r="H655">
            <v>712473</v>
          </cell>
          <cell r="P655">
            <v>759235</v>
          </cell>
          <cell r="Y655">
            <v>801004</v>
          </cell>
          <cell r="AA655">
            <v>841173</v>
          </cell>
        </row>
        <row r="656">
          <cell r="B656" t="str">
            <v>Sub-acute, Step down and Chronic Medical Hospitals</v>
          </cell>
          <cell r="C656">
            <v>134342</v>
          </cell>
          <cell r="D656">
            <v>138125</v>
          </cell>
          <cell r="E656">
            <v>150328</v>
          </cell>
          <cell r="F656">
            <v>156550</v>
          </cell>
          <cell r="G656">
            <v>156579</v>
          </cell>
          <cell r="H656">
            <v>159602</v>
          </cell>
          <cell r="P656">
            <v>173473</v>
          </cell>
          <cell r="Y656">
            <v>182868</v>
          </cell>
          <cell r="AA656">
            <v>193370</v>
          </cell>
        </row>
        <row r="657">
          <cell r="B657" t="str">
            <v>Dental Training Hospitals</v>
          </cell>
          <cell r="C657">
            <v>105427</v>
          </cell>
          <cell r="D657">
            <v>109248</v>
          </cell>
          <cell r="E657">
            <v>119784</v>
          </cell>
          <cell r="F657">
            <v>132850</v>
          </cell>
          <cell r="G657">
            <v>133330</v>
          </cell>
          <cell r="H657">
            <v>132534</v>
          </cell>
          <cell r="P657">
            <v>142356</v>
          </cell>
          <cell r="Y657">
            <v>151552</v>
          </cell>
          <cell r="AA657">
            <v>156372</v>
          </cell>
        </row>
        <row r="658"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P658">
            <v>0</v>
          </cell>
          <cell r="Y658">
            <v>0</v>
          </cell>
          <cell r="AA658">
            <v>0</v>
          </cell>
        </row>
        <row r="659"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P659">
            <v>0</v>
          </cell>
          <cell r="Y659">
            <v>0</v>
          </cell>
          <cell r="AA659">
            <v>0</v>
          </cell>
        </row>
        <row r="660"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P660">
            <v>0</v>
          </cell>
          <cell r="Y660">
            <v>0</v>
          </cell>
          <cell r="AA660">
            <v>0</v>
          </cell>
        </row>
        <row r="661"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P661">
            <v>0</v>
          </cell>
          <cell r="Y661">
            <v>0</v>
          </cell>
          <cell r="AA661">
            <v>0</v>
          </cell>
        </row>
        <row r="662"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P662">
            <v>0</v>
          </cell>
          <cell r="Y662">
            <v>0</v>
          </cell>
          <cell r="AA662">
            <v>0</v>
          </cell>
        </row>
        <row r="663"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P663">
            <v>0</v>
          </cell>
          <cell r="Y663">
            <v>0</v>
          </cell>
          <cell r="AA663">
            <v>0</v>
          </cell>
        </row>
        <row r="664"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P664">
            <v>0</v>
          </cell>
          <cell r="Y664">
            <v>0</v>
          </cell>
          <cell r="AA664">
            <v>0</v>
          </cell>
        </row>
        <row r="665"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P665">
            <v>0</v>
          </cell>
          <cell r="Y665">
            <v>0</v>
          </cell>
          <cell r="AA665">
            <v>0</v>
          </cell>
        </row>
        <row r="666">
          <cell r="B666">
            <v>0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P666">
            <v>0</v>
          </cell>
          <cell r="Y666">
            <v>0</v>
          </cell>
          <cell r="AA666">
            <v>0</v>
          </cell>
        </row>
        <row r="667">
          <cell r="B667">
            <v>0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P667">
            <v>0</v>
          </cell>
          <cell r="Y667">
            <v>0</v>
          </cell>
          <cell r="AA667">
            <v>0</v>
          </cell>
        </row>
        <row r="675">
          <cell r="C675">
            <v>1535899</v>
          </cell>
          <cell r="D675">
            <v>1659075</v>
          </cell>
          <cell r="E675">
            <v>1791500</v>
          </cell>
          <cell r="F675">
            <v>1962440</v>
          </cell>
          <cell r="G675">
            <v>1962049</v>
          </cell>
          <cell r="H675">
            <v>1947361</v>
          </cell>
          <cell r="P675">
            <v>2106786</v>
          </cell>
          <cell r="Y675">
            <v>2216442</v>
          </cell>
          <cell r="AA675">
            <v>2327586</v>
          </cell>
        </row>
        <row r="676">
          <cell r="C676">
            <v>1358265</v>
          </cell>
          <cell r="D676">
            <v>1465294</v>
          </cell>
          <cell r="E676">
            <v>1584158</v>
          </cell>
          <cell r="F676">
            <v>1736711</v>
          </cell>
          <cell r="G676">
            <v>1736320</v>
          </cell>
          <cell r="H676">
            <v>1723078</v>
          </cell>
          <cell r="P676">
            <v>1868543</v>
          </cell>
          <cell r="Y676">
            <v>1965466</v>
          </cell>
          <cell r="AA676">
            <v>2063704</v>
          </cell>
        </row>
        <row r="677">
          <cell r="C677">
            <v>177634</v>
          </cell>
          <cell r="D677">
            <v>193781</v>
          </cell>
          <cell r="E677">
            <v>207342</v>
          </cell>
          <cell r="F677">
            <v>225729</v>
          </cell>
          <cell r="G677">
            <v>225729</v>
          </cell>
          <cell r="H677">
            <v>224283</v>
          </cell>
          <cell r="P677">
            <v>238243</v>
          </cell>
          <cell r="Y677">
            <v>250976</v>
          </cell>
          <cell r="AA677">
            <v>263882</v>
          </cell>
        </row>
        <row r="678">
          <cell r="C678">
            <v>582175</v>
          </cell>
          <cell r="D678">
            <v>607567</v>
          </cell>
          <cell r="E678">
            <v>671497</v>
          </cell>
          <cell r="F678">
            <v>720705</v>
          </cell>
          <cell r="G678">
            <v>726354</v>
          </cell>
          <cell r="H678">
            <v>725787</v>
          </cell>
          <cell r="P678">
            <v>809539</v>
          </cell>
          <cell r="Y678">
            <v>854057</v>
          </cell>
          <cell r="AA678">
            <v>899314</v>
          </cell>
        </row>
        <row r="679">
          <cell r="C679">
            <v>21</v>
          </cell>
          <cell r="D679">
            <v>45</v>
          </cell>
          <cell r="E679">
            <v>48</v>
          </cell>
          <cell r="F679">
            <v>47</v>
          </cell>
          <cell r="G679">
            <v>47</v>
          </cell>
          <cell r="H679">
            <v>4</v>
          </cell>
          <cell r="P679">
            <v>4</v>
          </cell>
          <cell r="Y679">
            <v>4</v>
          </cell>
          <cell r="AA679">
            <v>4</v>
          </cell>
        </row>
        <row r="680">
          <cell r="C680">
            <v>39</v>
          </cell>
          <cell r="D680">
            <v>28</v>
          </cell>
          <cell r="E680">
            <v>40</v>
          </cell>
          <cell r="F680">
            <v>48</v>
          </cell>
          <cell r="G680">
            <v>48</v>
          </cell>
          <cell r="H680">
            <v>47</v>
          </cell>
          <cell r="P680">
            <v>50</v>
          </cell>
          <cell r="Y680">
            <v>54</v>
          </cell>
          <cell r="AA680">
            <v>56</v>
          </cell>
        </row>
        <row r="681">
          <cell r="C681">
            <v>7270</v>
          </cell>
          <cell r="D681">
            <v>7555</v>
          </cell>
          <cell r="E681">
            <v>7148</v>
          </cell>
          <cell r="F681">
            <v>7874</v>
          </cell>
          <cell r="G681">
            <v>7874</v>
          </cell>
          <cell r="H681">
            <v>10341</v>
          </cell>
          <cell r="P681">
            <v>11243</v>
          </cell>
          <cell r="Y681">
            <v>11863</v>
          </cell>
          <cell r="AA681">
            <v>12491</v>
          </cell>
        </row>
        <row r="682"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P682">
            <v>0</v>
          </cell>
          <cell r="Y682">
            <v>0</v>
          </cell>
          <cell r="AA682">
            <v>0</v>
          </cell>
        </row>
        <row r="683"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P683">
            <v>0</v>
          </cell>
          <cell r="Y683">
            <v>0</v>
          </cell>
          <cell r="AA683">
            <v>0</v>
          </cell>
        </row>
        <row r="684">
          <cell r="C684">
            <v>308</v>
          </cell>
          <cell r="D684">
            <v>308</v>
          </cell>
          <cell r="E684">
            <v>303</v>
          </cell>
          <cell r="F684">
            <v>371</v>
          </cell>
          <cell r="G684">
            <v>371</v>
          </cell>
          <cell r="H684">
            <v>289</v>
          </cell>
          <cell r="P684">
            <v>277</v>
          </cell>
          <cell r="Y684">
            <v>293</v>
          </cell>
          <cell r="AA684">
            <v>308</v>
          </cell>
        </row>
        <row r="685">
          <cell r="C685">
            <v>13137</v>
          </cell>
          <cell r="D685">
            <v>15118</v>
          </cell>
          <cell r="E685">
            <v>14202</v>
          </cell>
          <cell r="F685">
            <v>14703</v>
          </cell>
          <cell r="G685">
            <v>15203</v>
          </cell>
          <cell r="H685">
            <v>16414</v>
          </cell>
          <cell r="P685">
            <v>17468</v>
          </cell>
          <cell r="Y685">
            <v>18430</v>
          </cell>
          <cell r="AA685">
            <v>19404</v>
          </cell>
        </row>
        <row r="686">
          <cell r="C686">
            <v>2348</v>
          </cell>
          <cell r="D686">
            <v>874</v>
          </cell>
          <cell r="E686">
            <v>922</v>
          </cell>
          <cell r="F686">
            <v>1073</v>
          </cell>
          <cell r="G686">
            <v>1073</v>
          </cell>
          <cell r="H686">
            <v>2155</v>
          </cell>
          <cell r="P686">
            <v>2133</v>
          </cell>
          <cell r="Y686">
            <v>2251</v>
          </cell>
          <cell r="AA686">
            <v>2368</v>
          </cell>
        </row>
        <row r="687">
          <cell r="C687">
            <v>47141</v>
          </cell>
          <cell r="D687">
            <v>48399</v>
          </cell>
          <cell r="E687">
            <v>51977</v>
          </cell>
          <cell r="F687">
            <v>55142</v>
          </cell>
          <cell r="G687">
            <v>55142</v>
          </cell>
          <cell r="H687">
            <v>54655</v>
          </cell>
          <cell r="P687">
            <v>60125</v>
          </cell>
          <cell r="Y687">
            <v>63432</v>
          </cell>
          <cell r="AA687">
            <v>66793</v>
          </cell>
        </row>
        <row r="688"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P688">
            <v>0</v>
          </cell>
          <cell r="Y688">
            <v>0</v>
          </cell>
          <cell r="AA688">
            <v>0</v>
          </cell>
        </row>
        <row r="689">
          <cell r="C689">
            <v>50578</v>
          </cell>
          <cell r="D689">
            <v>55686</v>
          </cell>
          <cell r="E689">
            <v>62825</v>
          </cell>
          <cell r="F689">
            <v>66491</v>
          </cell>
          <cell r="G689">
            <v>65991</v>
          </cell>
          <cell r="H689">
            <v>63785</v>
          </cell>
          <cell r="P689">
            <v>69282</v>
          </cell>
          <cell r="Y689">
            <v>73094</v>
          </cell>
          <cell r="AA689">
            <v>76967</v>
          </cell>
        </row>
        <row r="690"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P690">
            <v>0</v>
          </cell>
          <cell r="Y690">
            <v>0</v>
          </cell>
          <cell r="AA690">
            <v>0</v>
          </cell>
        </row>
        <row r="691">
          <cell r="C691">
            <v>0</v>
          </cell>
          <cell r="D691">
            <v>0</v>
          </cell>
          <cell r="E691">
            <v>207</v>
          </cell>
          <cell r="F691">
            <v>11</v>
          </cell>
          <cell r="G691">
            <v>11</v>
          </cell>
          <cell r="H691">
            <v>0</v>
          </cell>
          <cell r="P691">
            <v>0</v>
          </cell>
          <cell r="Y691">
            <v>0</v>
          </cell>
          <cell r="AA691">
            <v>0</v>
          </cell>
        </row>
        <row r="692">
          <cell r="C692">
            <v>25948</v>
          </cell>
          <cell r="D692">
            <v>24043</v>
          </cell>
          <cell r="E692">
            <v>25688</v>
          </cell>
          <cell r="F692">
            <v>26404</v>
          </cell>
          <cell r="G692">
            <v>25404</v>
          </cell>
          <cell r="H692">
            <v>22394</v>
          </cell>
          <cell r="P692">
            <v>25088</v>
          </cell>
          <cell r="Y692">
            <v>26465</v>
          </cell>
          <cell r="AA692">
            <v>27869</v>
          </cell>
        </row>
        <row r="693">
          <cell r="C693">
            <v>42333</v>
          </cell>
          <cell r="D693">
            <v>49408</v>
          </cell>
          <cell r="E693">
            <v>54120</v>
          </cell>
          <cell r="F693">
            <v>58818</v>
          </cell>
          <cell r="G693">
            <v>60518</v>
          </cell>
          <cell r="H693">
            <v>60083</v>
          </cell>
          <cell r="P693">
            <v>65811</v>
          </cell>
          <cell r="Y693">
            <v>69425</v>
          </cell>
          <cell r="AA693">
            <v>73107</v>
          </cell>
        </row>
        <row r="694">
          <cell r="C694">
            <v>11</v>
          </cell>
          <cell r="D694">
            <v>10</v>
          </cell>
          <cell r="E694">
            <v>4</v>
          </cell>
          <cell r="F694">
            <v>7</v>
          </cell>
          <cell r="G694">
            <v>7</v>
          </cell>
          <cell r="H694">
            <v>4</v>
          </cell>
          <cell r="P694">
            <v>10</v>
          </cell>
          <cell r="Y694">
            <v>10</v>
          </cell>
          <cell r="AA694">
            <v>10</v>
          </cell>
        </row>
        <row r="695">
          <cell r="C695">
            <v>6862</v>
          </cell>
          <cell r="D695">
            <v>4909</v>
          </cell>
          <cell r="E695">
            <v>4930</v>
          </cell>
          <cell r="F695">
            <v>5035</v>
          </cell>
          <cell r="G695">
            <v>5035</v>
          </cell>
          <cell r="H695">
            <v>5141</v>
          </cell>
          <cell r="P695">
            <v>5491</v>
          </cell>
          <cell r="Y695">
            <v>5794</v>
          </cell>
          <cell r="AA695">
            <v>6100</v>
          </cell>
        </row>
        <row r="696"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P696">
            <v>0</v>
          </cell>
          <cell r="Y696">
            <v>0</v>
          </cell>
          <cell r="AA696">
            <v>0</v>
          </cell>
        </row>
        <row r="697"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P697">
            <v>0</v>
          </cell>
          <cell r="Y697">
            <v>0</v>
          </cell>
          <cell r="AA697">
            <v>0</v>
          </cell>
        </row>
        <row r="698"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P698">
            <v>0</v>
          </cell>
          <cell r="Y698">
            <v>0</v>
          </cell>
          <cell r="AA698">
            <v>0</v>
          </cell>
        </row>
        <row r="699">
          <cell r="C699">
            <v>2282</v>
          </cell>
          <cell r="D699">
            <v>3152</v>
          </cell>
          <cell r="E699">
            <v>4193</v>
          </cell>
          <cell r="F699">
            <v>4298</v>
          </cell>
          <cell r="G699">
            <v>4298</v>
          </cell>
          <cell r="H699">
            <v>4910</v>
          </cell>
          <cell r="P699">
            <v>5509</v>
          </cell>
          <cell r="Y699">
            <v>5811</v>
          </cell>
          <cell r="AA699">
            <v>6120</v>
          </cell>
        </row>
        <row r="700"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P700">
            <v>0</v>
          </cell>
          <cell r="Y700">
            <v>0</v>
          </cell>
          <cell r="AA700">
            <v>0</v>
          </cell>
        </row>
        <row r="701"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P701">
            <v>0</v>
          </cell>
          <cell r="Y701">
            <v>0</v>
          </cell>
          <cell r="AA701">
            <v>0</v>
          </cell>
        </row>
        <row r="702">
          <cell r="C702">
            <v>8791</v>
          </cell>
          <cell r="D702">
            <v>8264</v>
          </cell>
          <cell r="E702">
            <v>5005</v>
          </cell>
          <cell r="F702">
            <v>5660</v>
          </cell>
          <cell r="G702">
            <v>5660</v>
          </cell>
          <cell r="H702">
            <v>7680</v>
          </cell>
          <cell r="P702">
            <v>7905</v>
          </cell>
          <cell r="Y702">
            <v>8338</v>
          </cell>
          <cell r="AA702">
            <v>8781</v>
          </cell>
        </row>
        <row r="703">
          <cell r="C703">
            <v>149185</v>
          </cell>
          <cell r="D703">
            <v>147405</v>
          </cell>
          <cell r="E703">
            <v>163654</v>
          </cell>
          <cell r="F703">
            <v>171305</v>
          </cell>
          <cell r="G703">
            <v>175402</v>
          </cell>
          <cell r="H703">
            <v>169692</v>
          </cell>
          <cell r="P703">
            <v>195350</v>
          </cell>
          <cell r="Y703">
            <v>206094</v>
          </cell>
          <cell r="AA703">
            <v>217019</v>
          </cell>
        </row>
        <row r="704">
          <cell r="C704">
            <v>51679</v>
          </cell>
          <cell r="D704">
            <v>52726</v>
          </cell>
          <cell r="E704">
            <v>52875</v>
          </cell>
          <cell r="F704">
            <v>57874</v>
          </cell>
          <cell r="G704">
            <v>57124</v>
          </cell>
          <cell r="H704">
            <v>58488</v>
          </cell>
          <cell r="P704">
            <v>63005</v>
          </cell>
          <cell r="Y704">
            <v>66475</v>
          </cell>
          <cell r="AA704">
            <v>69992</v>
          </cell>
        </row>
        <row r="705"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P705">
            <v>0</v>
          </cell>
          <cell r="Y705">
            <v>0</v>
          </cell>
          <cell r="AA705">
            <v>0</v>
          </cell>
        </row>
        <row r="706">
          <cell r="C706">
            <v>1570</v>
          </cell>
          <cell r="D706">
            <v>2922</v>
          </cell>
          <cell r="E706">
            <v>3238</v>
          </cell>
          <cell r="F706">
            <v>3306</v>
          </cell>
          <cell r="G706">
            <v>3306</v>
          </cell>
          <cell r="H706">
            <v>2977</v>
          </cell>
          <cell r="P706">
            <v>3589</v>
          </cell>
          <cell r="Y706">
            <v>3786</v>
          </cell>
          <cell r="AA706">
            <v>3987</v>
          </cell>
        </row>
        <row r="707">
          <cell r="C707">
            <v>47367</v>
          </cell>
          <cell r="D707">
            <v>51647</v>
          </cell>
          <cell r="E707">
            <v>62735</v>
          </cell>
          <cell r="F707">
            <v>64132</v>
          </cell>
          <cell r="G707">
            <v>63432</v>
          </cell>
          <cell r="H707">
            <v>68795</v>
          </cell>
          <cell r="P707">
            <v>75845</v>
          </cell>
          <cell r="Y707">
            <v>80012</v>
          </cell>
          <cell r="AA707">
            <v>84257</v>
          </cell>
        </row>
        <row r="708">
          <cell r="C708">
            <v>6846</v>
          </cell>
          <cell r="D708">
            <v>9523</v>
          </cell>
          <cell r="E708">
            <v>8891</v>
          </cell>
          <cell r="F708">
            <v>9488</v>
          </cell>
          <cell r="G708">
            <v>9488</v>
          </cell>
          <cell r="H708">
            <v>13173</v>
          </cell>
          <cell r="P708">
            <v>15160</v>
          </cell>
          <cell r="Y708">
            <v>15993</v>
          </cell>
          <cell r="AA708">
            <v>16841</v>
          </cell>
        </row>
        <row r="709">
          <cell r="C709">
            <v>6150</v>
          </cell>
          <cell r="D709">
            <v>3272</v>
          </cell>
          <cell r="E709">
            <v>3860</v>
          </cell>
          <cell r="F709">
            <v>3963</v>
          </cell>
          <cell r="G709">
            <v>3963</v>
          </cell>
          <cell r="H709">
            <v>4101</v>
          </cell>
          <cell r="P709">
            <v>4826</v>
          </cell>
          <cell r="Y709">
            <v>5087</v>
          </cell>
          <cell r="AA709">
            <v>5357</v>
          </cell>
        </row>
        <row r="710">
          <cell r="C710">
            <v>103384</v>
          </cell>
          <cell r="D710">
            <v>111847</v>
          </cell>
          <cell r="E710">
            <v>134937</v>
          </cell>
          <cell r="F710">
            <v>153882</v>
          </cell>
          <cell r="G710">
            <v>156184</v>
          </cell>
          <cell r="H710">
            <v>150254</v>
          </cell>
          <cell r="P710">
            <v>169799</v>
          </cell>
          <cell r="Y710">
            <v>179136</v>
          </cell>
          <cell r="AA710">
            <v>188626</v>
          </cell>
        </row>
        <row r="711">
          <cell r="C711">
            <v>263</v>
          </cell>
          <cell r="D711">
            <v>745</v>
          </cell>
          <cell r="E711">
            <v>1123</v>
          </cell>
          <cell r="F711">
            <v>1158</v>
          </cell>
          <cell r="G711">
            <v>1158</v>
          </cell>
          <cell r="H711">
            <v>961</v>
          </cell>
          <cell r="P711">
            <v>1016</v>
          </cell>
          <cell r="Y711">
            <v>1075</v>
          </cell>
          <cell r="AA711">
            <v>1131</v>
          </cell>
        </row>
        <row r="712">
          <cell r="C712">
            <v>2820</v>
          </cell>
          <cell r="D712">
            <v>3030</v>
          </cell>
          <cell r="E712">
            <v>3517</v>
          </cell>
          <cell r="F712">
            <v>3772</v>
          </cell>
          <cell r="G712">
            <v>3772</v>
          </cell>
          <cell r="H712">
            <v>3715</v>
          </cell>
          <cell r="P712">
            <v>4094</v>
          </cell>
          <cell r="Y712">
            <v>4321</v>
          </cell>
          <cell r="AA712">
            <v>4548</v>
          </cell>
        </row>
        <row r="713">
          <cell r="C713">
            <v>4172</v>
          </cell>
          <cell r="D713">
            <v>4206</v>
          </cell>
          <cell r="E713">
            <v>3467</v>
          </cell>
          <cell r="F713">
            <v>4231</v>
          </cell>
          <cell r="G713">
            <v>4231</v>
          </cell>
          <cell r="H713">
            <v>3832</v>
          </cell>
          <cell r="P713">
            <v>4388</v>
          </cell>
          <cell r="Y713">
            <v>4628</v>
          </cell>
          <cell r="AA713">
            <v>4875</v>
          </cell>
        </row>
        <row r="714">
          <cell r="C714">
            <v>1629</v>
          </cell>
          <cell r="D714">
            <v>2251</v>
          </cell>
          <cell r="E714">
            <v>877</v>
          </cell>
          <cell r="F714">
            <v>966</v>
          </cell>
          <cell r="G714">
            <v>966</v>
          </cell>
          <cell r="H714">
            <v>1240</v>
          </cell>
          <cell r="P714">
            <v>1312</v>
          </cell>
          <cell r="Y714">
            <v>1384</v>
          </cell>
          <cell r="AA714">
            <v>1459</v>
          </cell>
        </row>
        <row r="715">
          <cell r="C715">
            <v>28</v>
          </cell>
          <cell r="D715">
            <v>60</v>
          </cell>
          <cell r="E715">
            <v>12</v>
          </cell>
          <cell r="F715">
            <v>6</v>
          </cell>
          <cell r="G715">
            <v>6</v>
          </cell>
          <cell r="H715">
            <v>12</v>
          </cell>
          <cell r="P715">
            <v>13</v>
          </cell>
          <cell r="Y715">
            <v>14</v>
          </cell>
          <cell r="AA715">
            <v>15</v>
          </cell>
        </row>
        <row r="716">
          <cell r="C716">
            <v>13</v>
          </cell>
          <cell r="D716">
            <v>134</v>
          </cell>
          <cell r="E716">
            <v>699</v>
          </cell>
          <cell r="F716">
            <v>640</v>
          </cell>
          <cell r="G716">
            <v>640</v>
          </cell>
          <cell r="H716">
            <v>645</v>
          </cell>
          <cell r="P716">
            <v>746</v>
          </cell>
          <cell r="Y716">
            <v>788</v>
          </cell>
          <cell r="AA716">
            <v>829</v>
          </cell>
        </row>
        <row r="717"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P717">
            <v>0</v>
          </cell>
          <cell r="Y717">
            <v>0</v>
          </cell>
          <cell r="AA717">
            <v>0</v>
          </cell>
        </row>
        <row r="718"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P718">
            <v>0</v>
          </cell>
          <cell r="Y718">
            <v>0</v>
          </cell>
          <cell r="AA718">
            <v>0</v>
          </cell>
        </row>
        <row r="719"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P719">
            <v>0</v>
          </cell>
          <cell r="Y719">
            <v>0</v>
          </cell>
          <cell r="AA719">
            <v>0</v>
          </cell>
        </row>
        <row r="721"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P721">
            <v>0</v>
          </cell>
          <cell r="Y721">
            <v>0</v>
          </cell>
          <cell r="AA721">
            <v>0</v>
          </cell>
        </row>
        <row r="723"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P723">
            <v>0</v>
          </cell>
          <cell r="Y723">
            <v>0</v>
          </cell>
          <cell r="AA723">
            <v>0</v>
          </cell>
        </row>
        <row r="724"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P724">
            <v>0</v>
          </cell>
          <cell r="Y724">
            <v>0</v>
          </cell>
          <cell r="AA724">
            <v>0</v>
          </cell>
        </row>
        <row r="726"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P726">
            <v>0</v>
          </cell>
          <cell r="Y726">
            <v>0</v>
          </cell>
          <cell r="AA726">
            <v>0</v>
          </cell>
        </row>
        <row r="727"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P727">
            <v>0</v>
          </cell>
          <cell r="Y727">
            <v>0</v>
          </cell>
          <cell r="AA727">
            <v>0</v>
          </cell>
        </row>
        <row r="728">
          <cell r="C728">
            <v>0</v>
          </cell>
          <cell r="D728">
            <v>43</v>
          </cell>
          <cell r="E728">
            <v>55</v>
          </cell>
          <cell r="F728">
            <v>63</v>
          </cell>
          <cell r="G728">
            <v>63</v>
          </cell>
          <cell r="H728">
            <v>70</v>
          </cell>
          <cell r="P728">
            <v>69</v>
          </cell>
          <cell r="Y728">
            <v>72</v>
          </cell>
          <cell r="AA728">
            <v>77</v>
          </cell>
        </row>
        <row r="729">
          <cell r="C729">
            <v>0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P729">
            <v>0</v>
          </cell>
          <cell r="Y729">
            <v>0</v>
          </cell>
          <cell r="AA729">
            <v>0</v>
          </cell>
        </row>
        <row r="730">
          <cell r="C730">
            <v>0</v>
          </cell>
          <cell r="D730">
            <v>43</v>
          </cell>
          <cell r="E730">
            <v>55</v>
          </cell>
          <cell r="F730">
            <v>63</v>
          </cell>
          <cell r="G730">
            <v>63</v>
          </cell>
          <cell r="H730">
            <v>70</v>
          </cell>
          <cell r="P730">
            <v>69</v>
          </cell>
          <cell r="Y730">
            <v>72</v>
          </cell>
          <cell r="AA730">
            <v>77</v>
          </cell>
        </row>
        <row r="731"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P731">
            <v>0</v>
          </cell>
          <cell r="Y731">
            <v>0</v>
          </cell>
          <cell r="AA731">
            <v>0</v>
          </cell>
        </row>
        <row r="732"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P732">
            <v>0</v>
          </cell>
          <cell r="Y732">
            <v>0</v>
          </cell>
          <cell r="AA732">
            <v>0</v>
          </cell>
        </row>
        <row r="733"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P733">
            <v>0</v>
          </cell>
          <cell r="Y733">
            <v>0</v>
          </cell>
          <cell r="AA733">
            <v>0</v>
          </cell>
        </row>
        <row r="735"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P735">
            <v>0</v>
          </cell>
          <cell r="Y735">
            <v>0</v>
          </cell>
          <cell r="AA735">
            <v>0</v>
          </cell>
        </row>
        <row r="736"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P736">
            <v>0</v>
          </cell>
          <cell r="Y736">
            <v>0</v>
          </cell>
          <cell r="AA736">
            <v>0</v>
          </cell>
        </row>
        <row r="738"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P738">
            <v>0</v>
          </cell>
          <cell r="Y738">
            <v>0</v>
          </cell>
          <cell r="AA738">
            <v>0</v>
          </cell>
        </row>
        <row r="739"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P739">
            <v>0</v>
          </cell>
          <cell r="Y739">
            <v>0</v>
          </cell>
          <cell r="AA739">
            <v>0</v>
          </cell>
        </row>
        <row r="740"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2000</v>
          </cell>
          <cell r="H740">
            <v>2000</v>
          </cell>
          <cell r="P740">
            <v>2116</v>
          </cell>
          <cell r="Y740">
            <v>2232</v>
          </cell>
          <cell r="AA740">
            <v>2351</v>
          </cell>
        </row>
        <row r="741">
          <cell r="C741">
            <v>4109</v>
          </cell>
          <cell r="D741">
            <v>7060</v>
          </cell>
          <cell r="E741">
            <v>7650</v>
          </cell>
          <cell r="F741">
            <v>8315</v>
          </cell>
          <cell r="G741">
            <v>8315</v>
          </cell>
          <cell r="H741">
            <v>11680</v>
          </cell>
          <cell r="P741">
            <v>11890</v>
          </cell>
          <cell r="Y741">
            <v>12545</v>
          </cell>
          <cell r="AA741">
            <v>13210</v>
          </cell>
        </row>
        <row r="742">
          <cell r="C742">
            <v>4058</v>
          </cell>
          <cell r="D742">
            <v>6868</v>
          </cell>
          <cell r="E742">
            <v>7650</v>
          </cell>
          <cell r="F742">
            <v>8315</v>
          </cell>
          <cell r="G742">
            <v>8315</v>
          </cell>
          <cell r="H742">
            <v>11680</v>
          </cell>
          <cell r="P742">
            <v>11635</v>
          </cell>
          <cell r="Y742">
            <v>12276</v>
          </cell>
          <cell r="AA742">
            <v>12927</v>
          </cell>
        </row>
        <row r="743">
          <cell r="C743">
            <v>51</v>
          </cell>
          <cell r="D743">
            <v>192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P743">
            <v>255</v>
          </cell>
          <cell r="Y743">
            <v>269</v>
          </cell>
          <cell r="AA743">
            <v>283</v>
          </cell>
        </row>
        <row r="745">
          <cell r="C745">
            <v>56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P745">
            <v>0</v>
          </cell>
          <cell r="Y745">
            <v>0</v>
          </cell>
          <cell r="AA745">
            <v>0</v>
          </cell>
        </row>
        <row r="746">
          <cell r="C746">
            <v>56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P746">
            <v>0</v>
          </cell>
          <cell r="Y746">
            <v>0</v>
          </cell>
          <cell r="AA746">
            <v>0</v>
          </cell>
        </row>
        <row r="747"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P747">
            <v>0</v>
          </cell>
          <cell r="Y747">
            <v>0</v>
          </cell>
          <cell r="AA747">
            <v>0</v>
          </cell>
        </row>
        <row r="748">
          <cell r="C748">
            <v>26880</v>
          </cell>
          <cell r="D748">
            <v>25158</v>
          </cell>
          <cell r="E748">
            <v>28884</v>
          </cell>
          <cell r="F748">
            <v>33080</v>
          </cell>
          <cell r="G748">
            <v>38481</v>
          </cell>
          <cell r="H748">
            <v>38915</v>
          </cell>
          <cell r="P748">
            <v>37901</v>
          </cell>
          <cell r="Y748">
            <v>41505</v>
          </cell>
          <cell r="AA748">
            <v>43993</v>
          </cell>
        </row>
        <row r="749">
          <cell r="C749">
            <v>1060</v>
          </cell>
          <cell r="D749">
            <v>5064</v>
          </cell>
          <cell r="E749">
            <v>7849</v>
          </cell>
          <cell r="F749">
            <v>8099</v>
          </cell>
          <cell r="G749">
            <v>8099</v>
          </cell>
          <cell r="H749">
            <v>8071</v>
          </cell>
          <cell r="P749">
            <v>8176</v>
          </cell>
          <cell r="Y749">
            <v>8588</v>
          </cell>
          <cell r="AA749">
            <v>9003</v>
          </cell>
        </row>
        <row r="750">
          <cell r="C750">
            <v>25820</v>
          </cell>
          <cell r="D750">
            <v>20094</v>
          </cell>
          <cell r="E750">
            <v>21035</v>
          </cell>
          <cell r="F750">
            <v>24981</v>
          </cell>
          <cell r="G750">
            <v>30382</v>
          </cell>
          <cell r="H750">
            <v>30844</v>
          </cell>
          <cell r="P750">
            <v>29725</v>
          </cell>
          <cell r="Y750">
            <v>32917</v>
          </cell>
          <cell r="AA750">
            <v>34990</v>
          </cell>
        </row>
        <row r="751"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P751">
            <v>0</v>
          </cell>
          <cell r="Y751">
            <v>0</v>
          </cell>
          <cell r="AA751">
            <v>0</v>
          </cell>
        </row>
        <row r="752"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P752">
            <v>0</v>
          </cell>
          <cell r="Y752">
            <v>0</v>
          </cell>
          <cell r="AA752">
            <v>0</v>
          </cell>
        </row>
        <row r="753"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P753">
            <v>0</v>
          </cell>
          <cell r="Y753">
            <v>0</v>
          </cell>
          <cell r="AA753">
            <v>0</v>
          </cell>
        </row>
        <row r="754"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P754">
            <v>0</v>
          </cell>
          <cell r="Y754">
            <v>0</v>
          </cell>
          <cell r="AA754">
            <v>0</v>
          </cell>
        </row>
        <row r="755">
          <cell r="C755">
            <v>78</v>
          </cell>
          <cell r="D755">
            <v>81</v>
          </cell>
          <cell r="E755">
            <v>31</v>
          </cell>
          <cell r="F755">
            <v>5</v>
          </cell>
          <cell r="G755">
            <v>5</v>
          </cell>
          <cell r="H755">
            <v>0</v>
          </cell>
          <cell r="P755">
            <v>0</v>
          </cell>
          <cell r="Y755">
            <v>0</v>
          </cell>
          <cell r="AA755">
            <v>0</v>
          </cell>
        </row>
        <row r="756">
          <cell r="C756">
            <v>338</v>
          </cell>
          <cell r="D756">
            <v>634</v>
          </cell>
          <cell r="E756">
            <v>271</v>
          </cell>
          <cell r="F756">
            <v>0</v>
          </cell>
          <cell r="G756">
            <v>0</v>
          </cell>
          <cell r="H756">
            <v>352</v>
          </cell>
          <cell r="P756">
            <v>0</v>
          </cell>
          <cell r="Y756">
            <v>0</v>
          </cell>
          <cell r="AA756">
            <v>0</v>
          </cell>
        </row>
        <row r="803">
          <cell r="B803" t="str">
            <v>Central Hospital Services</v>
          </cell>
          <cell r="C803">
            <v>4011137</v>
          </cell>
          <cell r="D803">
            <v>4247459</v>
          </cell>
          <cell r="E803">
            <v>3977523</v>
          </cell>
          <cell r="F803">
            <v>4285485</v>
          </cell>
          <cell r="G803">
            <v>4289275</v>
          </cell>
          <cell r="H803">
            <v>4304117</v>
          </cell>
          <cell r="P803">
            <v>4593747</v>
          </cell>
          <cell r="Y803">
            <v>4832146</v>
          </cell>
          <cell r="AA803">
            <v>5081607</v>
          </cell>
        </row>
        <row r="804">
          <cell r="B804" t="str">
            <v>Provincial Tertiary Hospital Services</v>
          </cell>
          <cell r="C804">
            <v>0</v>
          </cell>
          <cell r="D804">
            <v>0</v>
          </cell>
          <cell r="E804">
            <v>587898</v>
          </cell>
          <cell r="F804">
            <v>645112</v>
          </cell>
          <cell r="G804">
            <v>635841</v>
          </cell>
          <cell r="H804">
            <v>642197</v>
          </cell>
          <cell r="P804">
            <v>723017</v>
          </cell>
          <cell r="Y804">
            <v>740748</v>
          </cell>
          <cell r="AA804">
            <v>772755</v>
          </cell>
        </row>
        <row r="805"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P805">
            <v>0</v>
          </cell>
          <cell r="Y805">
            <v>0</v>
          </cell>
          <cell r="AA805">
            <v>0</v>
          </cell>
        </row>
        <row r="806"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P806">
            <v>0</v>
          </cell>
          <cell r="Y806">
            <v>0</v>
          </cell>
          <cell r="AA806">
            <v>0</v>
          </cell>
        </row>
        <row r="807"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P807">
            <v>0</v>
          </cell>
          <cell r="Y807">
            <v>0</v>
          </cell>
          <cell r="AA807">
            <v>0</v>
          </cell>
        </row>
        <row r="808"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P808">
            <v>0</v>
          </cell>
          <cell r="Y808">
            <v>0</v>
          </cell>
          <cell r="AA808">
            <v>0</v>
          </cell>
        </row>
        <row r="809"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P809">
            <v>0</v>
          </cell>
          <cell r="Y809">
            <v>0</v>
          </cell>
          <cell r="AA809">
            <v>0</v>
          </cell>
        </row>
        <row r="810"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P810">
            <v>0</v>
          </cell>
          <cell r="Y810">
            <v>0</v>
          </cell>
          <cell r="AA810">
            <v>0</v>
          </cell>
        </row>
        <row r="811"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P811">
            <v>0</v>
          </cell>
          <cell r="Y811">
            <v>0</v>
          </cell>
          <cell r="AA811">
            <v>0</v>
          </cell>
        </row>
        <row r="812"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P812">
            <v>0</v>
          </cell>
          <cell r="Y812">
            <v>0</v>
          </cell>
          <cell r="AA812">
            <v>0</v>
          </cell>
        </row>
        <row r="813"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P813">
            <v>0</v>
          </cell>
          <cell r="Y813">
            <v>0</v>
          </cell>
          <cell r="AA813">
            <v>0</v>
          </cell>
        </row>
        <row r="814"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P814">
            <v>0</v>
          </cell>
          <cell r="Y814">
            <v>0</v>
          </cell>
          <cell r="AA814">
            <v>0</v>
          </cell>
        </row>
        <row r="815"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P815">
            <v>0</v>
          </cell>
          <cell r="Y815">
            <v>0</v>
          </cell>
          <cell r="AA815">
            <v>0</v>
          </cell>
        </row>
        <row r="816"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P816">
            <v>0</v>
          </cell>
          <cell r="Y816">
            <v>0</v>
          </cell>
          <cell r="AA816">
            <v>0</v>
          </cell>
        </row>
        <row r="817"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P817">
            <v>0</v>
          </cell>
          <cell r="Y817">
            <v>0</v>
          </cell>
          <cell r="AA817">
            <v>0</v>
          </cell>
        </row>
        <row r="825">
          <cell r="C825">
            <v>2681706</v>
          </cell>
          <cell r="D825">
            <v>2886395</v>
          </cell>
          <cell r="E825">
            <v>3127750</v>
          </cell>
          <cell r="F825">
            <v>3422898</v>
          </cell>
          <cell r="G825">
            <v>3399898</v>
          </cell>
          <cell r="H825">
            <v>3390846</v>
          </cell>
          <cell r="P825">
            <v>3593395</v>
          </cell>
          <cell r="Y825">
            <v>3781421</v>
          </cell>
          <cell r="AA825">
            <v>3972026</v>
          </cell>
        </row>
        <row r="826">
          <cell r="C826">
            <v>2418854</v>
          </cell>
          <cell r="D826">
            <v>2599440</v>
          </cell>
          <cell r="E826">
            <v>2818971</v>
          </cell>
          <cell r="F826">
            <v>3084771</v>
          </cell>
          <cell r="G826">
            <v>3063771</v>
          </cell>
          <cell r="H826">
            <v>3054719</v>
          </cell>
          <cell r="P826">
            <v>3244223</v>
          </cell>
          <cell r="Y826">
            <v>3413589</v>
          </cell>
          <cell r="AA826">
            <v>3585277</v>
          </cell>
        </row>
        <row r="827">
          <cell r="C827">
            <v>262852</v>
          </cell>
          <cell r="D827">
            <v>286955</v>
          </cell>
          <cell r="E827">
            <v>308779</v>
          </cell>
          <cell r="F827">
            <v>338127</v>
          </cell>
          <cell r="G827">
            <v>336127</v>
          </cell>
          <cell r="H827">
            <v>336127</v>
          </cell>
          <cell r="P827">
            <v>349172</v>
          </cell>
          <cell r="Y827">
            <v>367832</v>
          </cell>
          <cell r="AA827">
            <v>386749</v>
          </cell>
        </row>
        <row r="828">
          <cell r="C828">
            <v>1213017</v>
          </cell>
          <cell r="D828">
            <v>1253840</v>
          </cell>
          <cell r="E828">
            <v>1360431</v>
          </cell>
          <cell r="F828">
            <v>1445276</v>
          </cell>
          <cell r="G828">
            <v>1468751</v>
          </cell>
          <cell r="H828">
            <v>1501067</v>
          </cell>
          <cell r="P828">
            <v>1635633</v>
          </cell>
          <cell r="Y828">
            <v>1725588</v>
          </cell>
          <cell r="AA828">
            <v>1817047</v>
          </cell>
        </row>
        <row r="829">
          <cell r="C829">
            <v>0</v>
          </cell>
          <cell r="D829">
            <v>2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P829">
            <v>0</v>
          </cell>
          <cell r="Y829">
            <v>0</v>
          </cell>
          <cell r="AA829">
            <v>0</v>
          </cell>
        </row>
        <row r="830">
          <cell r="C830">
            <v>114</v>
          </cell>
          <cell r="D830">
            <v>274</v>
          </cell>
          <cell r="E830">
            <v>177</v>
          </cell>
          <cell r="F830">
            <v>176</v>
          </cell>
          <cell r="G830">
            <v>135</v>
          </cell>
          <cell r="H830">
            <v>217</v>
          </cell>
          <cell r="P830">
            <v>168</v>
          </cell>
          <cell r="Y830">
            <v>177</v>
          </cell>
          <cell r="AA830">
            <v>187</v>
          </cell>
        </row>
        <row r="831">
          <cell r="C831">
            <v>9524</v>
          </cell>
          <cell r="D831">
            <v>8088</v>
          </cell>
          <cell r="E831">
            <v>7100</v>
          </cell>
          <cell r="F831">
            <v>10706</v>
          </cell>
          <cell r="G831">
            <v>10706</v>
          </cell>
          <cell r="H831">
            <v>10706</v>
          </cell>
          <cell r="P831">
            <v>11288</v>
          </cell>
          <cell r="Y831">
            <v>11909</v>
          </cell>
          <cell r="AA831">
            <v>12540</v>
          </cell>
        </row>
        <row r="832"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P832">
            <v>0</v>
          </cell>
          <cell r="Y832">
            <v>0</v>
          </cell>
          <cell r="AA832">
            <v>0</v>
          </cell>
        </row>
        <row r="833">
          <cell r="C833">
            <v>0</v>
          </cell>
          <cell r="D833">
            <v>-1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P833">
            <v>0</v>
          </cell>
          <cell r="Y833">
            <v>0</v>
          </cell>
          <cell r="AA833">
            <v>0</v>
          </cell>
        </row>
        <row r="834">
          <cell r="C834">
            <v>270</v>
          </cell>
          <cell r="D834">
            <v>713</v>
          </cell>
          <cell r="E834">
            <v>117</v>
          </cell>
          <cell r="F834">
            <v>82</v>
          </cell>
          <cell r="G834">
            <v>82</v>
          </cell>
          <cell r="H834">
            <v>59</v>
          </cell>
          <cell r="P834">
            <v>64</v>
          </cell>
          <cell r="Y834">
            <v>67</v>
          </cell>
          <cell r="AA834">
            <v>70</v>
          </cell>
        </row>
        <row r="835">
          <cell r="C835">
            <v>8202</v>
          </cell>
          <cell r="D835">
            <v>8590</v>
          </cell>
          <cell r="E835">
            <v>6666</v>
          </cell>
          <cell r="F835">
            <v>7481</v>
          </cell>
          <cell r="G835">
            <v>7481</v>
          </cell>
          <cell r="H835">
            <v>7657</v>
          </cell>
          <cell r="P835">
            <v>8357</v>
          </cell>
          <cell r="Y835">
            <v>8816</v>
          </cell>
          <cell r="AA835">
            <v>9283</v>
          </cell>
        </row>
        <row r="836">
          <cell r="C836">
            <v>2961</v>
          </cell>
          <cell r="D836">
            <v>5648</v>
          </cell>
          <cell r="E836">
            <v>605</v>
          </cell>
          <cell r="F836">
            <v>651</v>
          </cell>
          <cell r="G836">
            <v>692</v>
          </cell>
          <cell r="H836">
            <v>990</v>
          </cell>
          <cell r="P836">
            <v>966</v>
          </cell>
          <cell r="Y836">
            <v>1019</v>
          </cell>
          <cell r="AA836">
            <v>1073</v>
          </cell>
        </row>
        <row r="837">
          <cell r="C837">
            <v>1200</v>
          </cell>
          <cell r="D837">
            <v>1490</v>
          </cell>
          <cell r="E837">
            <v>1613</v>
          </cell>
          <cell r="F837">
            <v>1616</v>
          </cell>
          <cell r="G837">
            <v>1616</v>
          </cell>
          <cell r="H837">
            <v>1710</v>
          </cell>
          <cell r="P837">
            <v>2032</v>
          </cell>
          <cell r="Y837">
            <v>2144</v>
          </cell>
          <cell r="AA837">
            <v>2258</v>
          </cell>
        </row>
        <row r="838"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P838">
            <v>0</v>
          </cell>
          <cell r="Y838">
            <v>0</v>
          </cell>
          <cell r="AA838">
            <v>0</v>
          </cell>
        </row>
        <row r="839">
          <cell r="C839">
            <v>157102</v>
          </cell>
          <cell r="D839">
            <v>169400</v>
          </cell>
          <cell r="E839">
            <v>165987</v>
          </cell>
          <cell r="F839">
            <v>185401</v>
          </cell>
          <cell r="G839">
            <v>187401</v>
          </cell>
          <cell r="H839">
            <v>179290</v>
          </cell>
          <cell r="P839">
            <v>201392</v>
          </cell>
          <cell r="Y839">
            <v>212469</v>
          </cell>
          <cell r="AA839">
            <v>223729</v>
          </cell>
        </row>
        <row r="840"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P840">
            <v>0</v>
          </cell>
          <cell r="Y840">
            <v>0</v>
          </cell>
          <cell r="AA840">
            <v>0</v>
          </cell>
        </row>
        <row r="841">
          <cell r="C841">
            <v>14</v>
          </cell>
          <cell r="D841">
            <v>1</v>
          </cell>
          <cell r="E841">
            <v>1</v>
          </cell>
          <cell r="F841">
            <v>0</v>
          </cell>
          <cell r="G841">
            <v>0</v>
          </cell>
          <cell r="H841">
            <v>0</v>
          </cell>
          <cell r="P841">
            <v>0</v>
          </cell>
          <cell r="Y841">
            <v>0</v>
          </cell>
          <cell r="AA841">
            <v>0</v>
          </cell>
        </row>
        <row r="842">
          <cell r="C842">
            <v>57935</v>
          </cell>
          <cell r="D842">
            <v>53652</v>
          </cell>
          <cell r="E842">
            <v>68818</v>
          </cell>
          <cell r="F842">
            <v>67859</v>
          </cell>
          <cell r="G842">
            <v>68859</v>
          </cell>
          <cell r="H842">
            <v>77486</v>
          </cell>
          <cell r="P842">
            <v>81606</v>
          </cell>
          <cell r="Y842">
            <v>86095</v>
          </cell>
          <cell r="AA842">
            <v>90658</v>
          </cell>
        </row>
        <row r="843">
          <cell r="C843">
            <v>66987</v>
          </cell>
          <cell r="D843">
            <v>72834</v>
          </cell>
          <cell r="E843">
            <v>82498</v>
          </cell>
          <cell r="F843">
            <v>88810</v>
          </cell>
          <cell r="G843">
            <v>86810</v>
          </cell>
          <cell r="H843">
            <v>89972</v>
          </cell>
          <cell r="P843">
            <v>98835</v>
          </cell>
          <cell r="Y843">
            <v>104269</v>
          </cell>
          <cell r="AA843">
            <v>109798</v>
          </cell>
        </row>
        <row r="844">
          <cell r="C844">
            <v>15</v>
          </cell>
          <cell r="D844">
            <v>187</v>
          </cell>
          <cell r="E844">
            <v>6</v>
          </cell>
          <cell r="F844">
            <v>114</v>
          </cell>
          <cell r="G844">
            <v>114</v>
          </cell>
          <cell r="H844">
            <v>9</v>
          </cell>
          <cell r="P844">
            <v>2</v>
          </cell>
          <cell r="Y844">
            <v>2</v>
          </cell>
          <cell r="AA844">
            <v>2</v>
          </cell>
        </row>
        <row r="845">
          <cell r="C845">
            <v>1367</v>
          </cell>
          <cell r="D845">
            <v>993</v>
          </cell>
          <cell r="E845">
            <v>1062</v>
          </cell>
          <cell r="F845">
            <v>1130</v>
          </cell>
          <cell r="G845">
            <v>1130</v>
          </cell>
          <cell r="H845">
            <v>1134</v>
          </cell>
          <cell r="P845">
            <v>1184</v>
          </cell>
          <cell r="Y845">
            <v>1250</v>
          </cell>
          <cell r="AA845">
            <v>1317</v>
          </cell>
        </row>
        <row r="846">
          <cell r="C846">
            <v>0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P846">
            <v>0</v>
          </cell>
          <cell r="Y846">
            <v>0</v>
          </cell>
          <cell r="AA846">
            <v>0</v>
          </cell>
        </row>
        <row r="847"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P847">
            <v>0</v>
          </cell>
          <cell r="Y847">
            <v>0</v>
          </cell>
          <cell r="AA847">
            <v>0</v>
          </cell>
        </row>
        <row r="848"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P848">
            <v>0</v>
          </cell>
          <cell r="Y848">
            <v>0</v>
          </cell>
          <cell r="AA848">
            <v>0</v>
          </cell>
        </row>
        <row r="849">
          <cell r="C849">
            <v>8229</v>
          </cell>
          <cell r="D849">
            <v>9451</v>
          </cell>
          <cell r="E849">
            <v>8971</v>
          </cell>
          <cell r="F849">
            <v>9548</v>
          </cell>
          <cell r="G849">
            <v>9548</v>
          </cell>
          <cell r="H849">
            <v>11147</v>
          </cell>
          <cell r="P849">
            <v>12279</v>
          </cell>
          <cell r="Y849">
            <v>12954</v>
          </cell>
          <cell r="AA849">
            <v>13641</v>
          </cell>
        </row>
        <row r="850"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P850">
            <v>0</v>
          </cell>
          <cell r="Y850">
            <v>0</v>
          </cell>
          <cell r="AA850">
            <v>0</v>
          </cell>
        </row>
        <row r="851"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P851">
            <v>0</v>
          </cell>
          <cell r="Y851">
            <v>0</v>
          </cell>
          <cell r="AA851">
            <v>0</v>
          </cell>
        </row>
        <row r="852">
          <cell r="C852">
            <v>13058</v>
          </cell>
          <cell r="D852">
            <v>14555</v>
          </cell>
          <cell r="E852">
            <v>6342</v>
          </cell>
          <cell r="F852">
            <v>5349</v>
          </cell>
          <cell r="G852">
            <v>5349</v>
          </cell>
          <cell r="H852">
            <v>8246</v>
          </cell>
          <cell r="P852">
            <v>9472</v>
          </cell>
          <cell r="Y852">
            <v>9993</v>
          </cell>
          <cell r="AA852">
            <v>10522</v>
          </cell>
        </row>
        <row r="853">
          <cell r="C853">
            <v>476736</v>
          </cell>
          <cell r="D853">
            <v>493712</v>
          </cell>
          <cell r="E853">
            <v>558994</v>
          </cell>
          <cell r="F853">
            <v>578948</v>
          </cell>
          <cell r="G853">
            <v>592923</v>
          </cell>
          <cell r="H853">
            <v>607933</v>
          </cell>
          <cell r="P853">
            <v>656412</v>
          </cell>
          <cell r="Y853">
            <v>692514</v>
          </cell>
          <cell r="AA853">
            <v>729217</v>
          </cell>
        </row>
        <row r="854">
          <cell r="C854">
            <v>166301</v>
          </cell>
          <cell r="D854">
            <v>157567</v>
          </cell>
          <cell r="E854">
            <v>162421</v>
          </cell>
          <cell r="F854">
            <v>176138</v>
          </cell>
          <cell r="G854">
            <v>181138</v>
          </cell>
          <cell r="H854">
            <v>191942</v>
          </cell>
          <cell r="P854">
            <v>203925</v>
          </cell>
          <cell r="Y854">
            <v>215140</v>
          </cell>
          <cell r="AA854">
            <v>226543</v>
          </cell>
        </row>
        <row r="855">
          <cell r="C855">
            <v>0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P855">
            <v>0</v>
          </cell>
          <cell r="Y855">
            <v>0</v>
          </cell>
          <cell r="AA855">
            <v>0</v>
          </cell>
        </row>
        <row r="856">
          <cell r="C856">
            <v>4421</v>
          </cell>
          <cell r="D856">
            <v>7242</v>
          </cell>
          <cell r="E856">
            <v>11266</v>
          </cell>
          <cell r="F856">
            <v>11784</v>
          </cell>
          <cell r="G856">
            <v>11784</v>
          </cell>
          <cell r="H856">
            <v>10023</v>
          </cell>
          <cell r="P856">
            <v>10965</v>
          </cell>
          <cell r="Y856">
            <v>11569</v>
          </cell>
          <cell r="AA856">
            <v>12182</v>
          </cell>
        </row>
        <row r="857">
          <cell r="C857">
            <v>64179</v>
          </cell>
          <cell r="D857">
            <v>69904</v>
          </cell>
          <cell r="E857">
            <v>88414</v>
          </cell>
          <cell r="F857">
            <v>94235</v>
          </cell>
          <cell r="G857">
            <v>96235</v>
          </cell>
          <cell r="H857">
            <v>100576</v>
          </cell>
          <cell r="P857">
            <v>109818</v>
          </cell>
          <cell r="Y857">
            <v>115858</v>
          </cell>
          <cell r="AA857">
            <v>121998</v>
          </cell>
        </row>
        <row r="858">
          <cell r="C858">
            <v>8934</v>
          </cell>
          <cell r="D858">
            <v>11361</v>
          </cell>
          <cell r="E858">
            <v>12626</v>
          </cell>
          <cell r="F858">
            <v>13812</v>
          </cell>
          <cell r="G858">
            <v>12812</v>
          </cell>
          <cell r="H858">
            <v>12397</v>
          </cell>
          <cell r="P858">
            <v>13095</v>
          </cell>
          <cell r="Y858">
            <v>13815</v>
          </cell>
          <cell r="AA858">
            <v>14547</v>
          </cell>
        </row>
        <row r="859">
          <cell r="C859">
            <v>3217</v>
          </cell>
          <cell r="D859">
            <v>1909</v>
          </cell>
          <cell r="E859">
            <v>2354</v>
          </cell>
          <cell r="F859">
            <v>2532</v>
          </cell>
          <cell r="G859">
            <v>2532</v>
          </cell>
          <cell r="H859">
            <v>2702</v>
          </cell>
          <cell r="P859">
            <v>2834</v>
          </cell>
          <cell r="Y859">
            <v>2991</v>
          </cell>
          <cell r="AA859">
            <v>3149</v>
          </cell>
        </row>
        <row r="860">
          <cell r="C860">
            <v>154420</v>
          </cell>
          <cell r="D860">
            <v>157274</v>
          </cell>
          <cell r="E860">
            <v>156550</v>
          </cell>
          <cell r="F860">
            <v>177331</v>
          </cell>
          <cell r="G860">
            <v>179831</v>
          </cell>
          <cell r="H860">
            <v>176531</v>
          </cell>
          <cell r="P860">
            <v>200006</v>
          </cell>
          <cell r="Y860">
            <v>211003</v>
          </cell>
          <cell r="AA860">
            <v>222188</v>
          </cell>
        </row>
        <row r="861">
          <cell r="C861">
            <v>130</v>
          </cell>
          <cell r="D861">
            <v>173</v>
          </cell>
          <cell r="E861">
            <v>172</v>
          </cell>
          <cell r="F861">
            <v>185</v>
          </cell>
          <cell r="G861">
            <v>185</v>
          </cell>
          <cell r="H861">
            <v>70</v>
          </cell>
          <cell r="P861">
            <v>173</v>
          </cell>
          <cell r="Y861">
            <v>182</v>
          </cell>
          <cell r="AA861">
            <v>192</v>
          </cell>
        </row>
        <row r="862">
          <cell r="C862">
            <v>1696</v>
          </cell>
          <cell r="D862">
            <v>1889</v>
          </cell>
          <cell r="E862">
            <v>1892</v>
          </cell>
          <cell r="F862">
            <v>2238</v>
          </cell>
          <cell r="G862">
            <v>2238</v>
          </cell>
          <cell r="H862">
            <v>1813</v>
          </cell>
          <cell r="P862">
            <v>1886</v>
          </cell>
          <cell r="Y862">
            <v>1990</v>
          </cell>
          <cell r="AA862">
            <v>2095</v>
          </cell>
        </row>
        <row r="863">
          <cell r="C863">
            <v>3932</v>
          </cell>
          <cell r="D863">
            <v>3373</v>
          </cell>
          <cell r="E863">
            <v>3517</v>
          </cell>
          <cell r="F863">
            <v>4332</v>
          </cell>
          <cell r="G863">
            <v>4332</v>
          </cell>
          <cell r="H863">
            <v>3584</v>
          </cell>
          <cell r="P863">
            <v>4043</v>
          </cell>
          <cell r="Y863">
            <v>4266</v>
          </cell>
          <cell r="AA863">
            <v>4492</v>
          </cell>
        </row>
        <row r="864">
          <cell r="C864">
            <v>1862</v>
          </cell>
          <cell r="D864">
            <v>3448</v>
          </cell>
          <cell r="E864">
            <v>986</v>
          </cell>
          <cell r="F864">
            <v>932</v>
          </cell>
          <cell r="G864">
            <v>932</v>
          </cell>
          <cell r="H864">
            <v>1280</v>
          </cell>
          <cell r="P864">
            <v>934</v>
          </cell>
          <cell r="Y864">
            <v>985</v>
          </cell>
          <cell r="AA864">
            <v>1037</v>
          </cell>
        </row>
        <row r="865">
          <cell r="C865">
            <v>211</v>
          </cell>
          <cell r="D865">
            <v>96</v>
          </cell>
          <cell r="E865">
            <v>39</v>
          </cell>
          <cell r="F865">
            <v>56</v>
          </cell>
          <cell r="G865">
            <v>56</v>
          </cell>
          <cell r="H865">
            <v>42</v>
          </cell>
          <cell r="P865">
            <v>45</v>
          </cell>
          <cell r="Y865">
            <v>48</v>
          </cell>
          <cell r="AA865">
            <v>50</v>
          </cell>
        </row>
        <row r="866">
          <cell r="C866">
            <v>0</v>
          </cell>
          <cell r="D866">
            <v>15</v>
          </cell>
          <cell r="E866">
            <v>11237</v>
          </cell>
          <cell r="F866">
            <v>3830</v>
          </cell>
          <cell r="G866">
            <v>3830</v>
          </cell>
          <cell r="H866">
            <v>3551</v>
          </cell>
          <cell r="P866">
            <v>3852</v>
          </cell>
          <cell r="Y866">
            <v>4063</v>
          </cell>
          <cell r="AA866">
            <v>4279</v>
          </cell>
        </row>
        <row r="867"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P867">
            <v>0</v>
          </cell>
          <cell r="Y867">
            <v>0</v>
          </cell>
          <cell r="AA867">
            <v>0</v>
          </cell>
        </row>
        <row r="868"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P868">
            <v>0</v>
          </cell>
          <cell r="Y868">
            <v>0</v>
          </cell>
          <cell r="AA868">
            <v>0</v>
          </cell>
        </row>
        <row r="869"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P869">
            <v>0</v>
          </cell>
          <cell r="Y869">
            <v>0</v>
          </cell>
          <cell r="AA869">
            <v>0</v>
          </cell>
        </row>
        <row r="871"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P871">
            <v>0</v>
          </cell>
          <cell r="Y871">
            <v>0</v>
          </cell>
          <cell r="AA871">
            <v>0</v>
          </cell>
        </row>
        <row r="873"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P873">
            <v>0</v>
          </cell>
          <cell r="Y873">
            <v>0</v>
          </cell>
          <cell r="AA873">
            <v>0</v>
          </cell>
        </row>
        <row r="874"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P874">
            <v>0</v>
          </cell>
          <cell r="Y874">
            <v>0</v>
          </cell>
          <cell r="AA874">
            <v>0</v>
          </cell>
        </row>
        <row r="876"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P876">
            <v>0</v>
          </cell>
          <cell r="Y876">
            <v>0</v>
          </cell>
          <cell r="AA876">
            <v>0</v>
          </cell>
        </row>
        <row r="877"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P877">
            <v>0</v>
          </cell>
          <cell r="Y877">
            <v>0</v>
          </cell>
          <cell r="AA877">
            <v>0</v>
          </cell>
        </row>
        <row r="878">
          <cell r="C878">
            <v>0</v>
          </cell>
          <cell r="D878">
            <v>0</v>
          </cell>
          <cell r="E878">
            <v>38</v>
          </cell>
          <cell r="F878">
            <v>40</v>
          </cell>
          <cell r="G878">
            <v>40</v>
          </cell>
          <cell r="H878">
            <v>40</v>
          </cell>
          <cell r="P878">
            <v>42</v>
          </cell>
          <cell r="Y878">
            <v>44</v>
          </cell>
          <cell r="AA878">
            <v>46</v>
          </cell>
        </row>
        <row r="879"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P879">
            <v>0</v>
          </cell>
          <cell r="Y879">
            <v>0</v>
          </cell>
          <cell r="AA879">
            <v>0</v>
          </cell>
        </row>
        <row r="880">
          <cell r="C880">
            <v>0</v>
          </cell>
          <cell r="D880">
            <v>0</v>
          </cell>
          <cell r="E880">
            <v>38</v>
          </cell>
          <cell r="F880">
            <v>40</v>
          </cell>
          <cell r="G880">
            <v>40</v>
          </cell>
          <cell r="H880">
            <v>40</v>
          </cell>
          <cell r="P880">
            <v>42</v>
          </cell>
          <cell r="Y880">
            <v>44</v>
          </cell>
          <cell r="AA880">
            <v>46</v>
          </cell>
        </row>
        <row r="881"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P881">
            <v>0</v>
          </cell>
          <cell r="Y881">
            <v>0</v>
          </cell>
          <cell r="AA881">
            <v>0</v>
          </cell>
        </row>
        <row r="882"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P882">
            <v>0</v>
          </cell>
          <cell r="Y882">
            <v>0</v>
          </cell>
          <cell r="AA882">
            <v>0</v>
          </cell>
        </row>
        <row r="883"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P883">
            <v>0</v>
          </cell>
          <cell r="Y883">
            <v>0</v>
          </cell>
          <cell r="AA883">
            <v>0</v>
          </cell>
        </row>
        <row r="885"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P885">
            <v>0</v>
          </cell>
          <cell r="Y885">
            <v>0</v>
          </cell>
          <cell r="AA885">
            <v>0</v>
          </cell>
        </row>
        <row r="886"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P886">
            <v>0</v>
          </cell>
          <cell r="Y886">
            <v>0</v>
          </cell>
          <cell r="AA886">
            <v>0</v>
          </cell>
        </row>
        <row r="888"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P888">
            <v>0</v>
          </cell>
          <cell r="Y888">
            <v>0</v>
          </cell>
          <cell r="AA888">
            <v>0</v>
          </cell>
        </row>
        <row r="889"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P889">
            <v>0</v>
          </cell>
          <cell r="Y889">
            <v>0</v>
          </cell>
          <cell r="AA889">
            <v>0</v>
          </cell>
        </row>
        <row r="890">
          <cell r="C890">
            <v>8157</v>
          </cell>
          <cell r="D890">
            <v>11483</v>
          </cell>
          <cell r="E890">
            <v>11933</v>
          </cell>
          <cell r="F890">
            <v>12415</v>
          </cell>
          <cell r="G890">
            <v>12415</v>
          </cell>
          <cell r="H890">
            <v>12415</v>
          </cell>
          <cell r="P890">
            <v>12961</v>
          </cell>
          <cell r="Y890">
            <v>13509</v>
          </cell>
          <cell r="AA890">
            <v>14066</v>
          </cell>
        </row>
        <row r="891">
          <cell r="C891">
            <v>8026</v>
          </cell>
          <cell r="D891">
            <v>11248</v>
          </cell>
          <cell r="E891">
            <v>14597</v>
          </cell>
          <cell r="F891">
            <v>14625</v>
          </cell>
          <cell r="G891">
            <v>14625</v>
          </cell>
          <cell r="H891">
            <v>14046</v>
          </cell>
          <cell r="P891">
            <v>14861</v>
          </cell>
          <cell r="Y891">
            <v>15679</v>
          </cell>
          <cell r="AA891">
            <v>16509</v>
          </cell>
        </row>
        <row r="892">
          <cell r="C892">
            <v>7966</v>
          </cell>
          <cell r="D892">
            <v>11248</v>
          </cell>
          <cell r="E892">
            <v>14597</v>
          </cell>
          <cell r="F892">
            <v>14625</v>
          </cell>
          <cell r="G892">
            <v>14625</v>
          </cell>
          <cell r="H892">
            <v>14046</v>
          </cell>
          <cell r="P892">
            <v>14861</v>
          </cell>
          <cell r="Y892">
            <v>15679</v>
          </cell>
          <cell r="AA892">
            <v>16509</v>
          </cell>
        </row>
        <row r="893">
          <cell r="C893">
            <v>60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P893">
            <v>0</v>
          </cell>
          <cell r="Y893">
            <v>0</v>
          </cell>
          <cell r="AA893">
            <v>0</v>
          </cell>
        </row>
        <row r="895">
          <cell r="C895">
            <v>70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P895">
            <v>0</v>
          </cell>
          <cell r="Y895">
            <v>0</v>
          </cell>
          <cell r="AA895">
            <v>0</v>
          </cell>
        </row>
        <row r="896">
          <cell r="C896">
            <v>70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P896">
            <v>0</v>
          </cell>
          <cell r="Y896">
            <v>0</v>
          </cell>
          <cell r="AA896">
            <v>0</v>
          </cell>
        </row>
        <row r="897"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P897">
            <v>0</v>
          </cell>
          <cell r="Y897">
            <v>0</v>
          </cell>
          <cell r="AA897">
            <v>0</v>
          </cell>
        </row>
        <row r="898">
          <cell r="C898">
            <v>99912</v>
          </cell>
          <cell r="D898">
            <v>83362</v>
          </cell>
          <cell r="E898">
            <v>49954</v>
          </cell>
          <cell r="F898">
            <v>35343</v>
          </cell>
          <cell r="G898">
            <v>29387</v>
          </cell>
          <cell r="H898">
            <v>27293</v>
          </cell>
          <cell r="P898">
            <v>59872</v>
          </cell>
          <cell r="Y898">
            <v>36653</v>
          </cell>
          <cell r="AA898">
            <v>34668</v>
          </cell>
        </row>
        <row r="899">
          <cell r="C899">
            <v>65</v>
          </cell>
          <cell r="D899">
            <v>1614</v>
          </cell>
          <cell r="E899">
            <v>2444</v>
          </cell>
          <cell r="F899">
            <v>2860</v>
          </cell>
          <cell r="G899">
            <v>3132</v>
          </cell>
          <cell r="H899">
            <v>3132</v>
          </cell>
          <cell r="P899">
            <v>2567</v>
          </cell>
          <cell r="Y899">
            <v>2701</v>
          </cell>
          <cell r="AA899">
            <v>2839</v>
          </cell>
        </row>
        <row r="900">
          <cell r="C900">
            <v>99847</v>
          </cell>
          <cell r="D900">
            <v>81748</v>
          </cell>
          <cell r="E900">
            <v>47510</v>
          </cell>
          <cell r="F900">
            <v>32483</v>
          </cell>
          <cell r="G900">
            <v>26255</v>
          </cell>
          <cell r="H900">
            <v>24161</v>
          </cell>
          <cell r="P900">
            <v>57305</v>
          </cell>
          <cell r="Y900">
            <v>33952</v>
          </cell>
          <cell r="AA900">
            <v>31829</v>
          </cell>
        </row>
        <row r="901"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P901">
            <v>0</v>
          </cell>
          <cell r="Y901">
            <v>0</v>
          </cell>
          <cell r="AA901">
            <v>0</v>
          </cell>
        </row>
        <row r="902"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P902">
            <v>0</v>
          </cell>
          <cell r="Y902">
            <v>0</v>
          </cell>
          <cell r="AA902">
            <v>0</v>
          </cell>
        </row>
        <row r="903"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P903">
            <v>0</v>
          </cell>
          <cell r="Y903">
            <v>0</v>
          </cell>
          <cell r="AA903">
            <v>0</v>
          </cell>
        </row>
        <row r="904"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P904">
            <v>0</v>
          </cell>
          <cell r="Y904">
            <v>0</v>
          </cell>
          <cell r="AA904">
            <v>0</v>
          </cell>
        </row>
        <row r="905">
          <cell r="C905">
            <v>0</v>
          </cell>
          <cell r="D905">
            <v>559</v>
          </cell>
          <cell r="E905">
            <v>225</v>
          </cell>
          <cell r="F905">
            <v>0</v>
          </cell>
          <cell r="G905">
            <v>0</v>
          </cell>
          <cell r="H905">
            <v>0</v>
          </cell>
          <cell r="P905">
            <v>0</v>
          </cell>
          <cell r="Y905">
            <v>0</v>
          </cell>
          <cell r="AA905">
            <v>0</v>
          </cell>
        </row>
        <row r="906">
          <cell r="C906">
            <v>249</v>
          </cell>
          <cell r="D906">
            <v>572</v>
          </cell>
          <cell r="E906">
            <v>493</v>
          </cell>
          <cell r="F906">
            <v>0</v>
          </cell>
          <cell r="G906">
            <v>0</v>
          </cell>
          <cell r="H906">
            <v>607</v>
          </cell>
          <cell r="P906">
            <v>0</v>
          </cell>
          <cell r="Y906">
            <v>0</v>
          </cell>
          <cell r="AA906">
            <v>0</v>
          </cell>
        </row>
        <row r="953">
          <cell r="B953" t="str">
            <v>Nurse Training College</v>
          </cell>
          <cell r="C953">
            <v>51968</v>
          </cell>
          <cell r="D953">
            <v>73034</v>
          </cell>
          <cell r="E953">
            <v>79031</v>
          </cell>
          <cell r="F953">
            <v>86914</v>
          </cell>
          <cell r="G953">
            <v>87627</v>
          </cell>
          <cell r="H953">
            <v>89817</v>
          </cell>
          <cell r="P953">
            <v>96164</v>
          </cell>
          <cell r="Y953">
            <v>100469</v>
          </cell>
          <cell r="AA953">
            <v>105596</v>
          </cell>
        </row>
        <row r="954">
          <cell r="B954" t="str">
            <v>Emergency Medical Services (EMS) Training College</v>
          </cell>
          <cell r="C954">
            <v>15616</v>
          </cell>
          <cell r="D954">
            <v>18875</v>
          </cell>
          <cell r="E954">
            <v>23186</v>
          </cell>
          <cell r="F954">
            <v>28685</v>
          </cell>
          <cell r="G954">
            <v>28685</v>
          </cell>
          <cell r="H954">
            <v>28685</v>
          </cell>
          <cell r="P954">
            <v>31486</v>
          </cell>
          <cell r="Y954">
            <v>32830</v>
          </cell>
          <cell r="AA954">
            <v>34338</v>
          </cell>
        </row>
        <row r="955">
          <cell r="B955" t="str">
            <v>Bursaries</v>
          </cell>
          <cell r="C955">
            <v>75804</v>
          </cell>
          <cell r="D955">
            <v>72448</v>
          </cell>
          <cell r="E955">
            <v>52716</v>
          </cell>
          <cell r="F955">
            <v>78675</v>
          </cell>
          <cell r="G955">
            <v>78675</v>
          </cell>
          <cell r="H955">
            <v>78675</v>
          </cell>
          <cell r="P955">
            <v>83573</v>
          </cell>
          <cell r="Y955">
            <v>88169</v>
          </cell>
          <cell r="AA955">
            <v>92842</v>
          </cell>
        </row>
        <row r="956">
          <cell r="B956" t="str">
            <v>Primary Health Care (PHC) Training</v>
          </cell>
          <cell r="C956">
            <v>0</v>
          </cell>
          <cell r="D956">
            <v>0</v>
          </cell>
          <cell r="E956">
            <v>0</v>
          </cell>
          <cell r="F956">
            <v>1</v>
          </cell>
          <cell r="G956">
            <v>1</v>
          </cell>
          <cell r="H956">
            <v>1</v>
          </cell>
          <cell r="P956">
            <v>1</v>
          </cell>
          <cell r="Y956">
            <v>1</v>
          </cell>
          <cell r="AA956">
            <v>1</v>
          </cell>
        </row>
        <row r="957">
          <cell r="B957" t="str">
            <v>Training (Other)</v>
          </cell>
          <cell r="C957">
            <v>88063</v>
          </cell>
          <cell r="D957">
            <v>112194</v>
          </cell>
          <cell r="E957">
            <v>109260</v>
          </cell>
          <cell r="F957">
            <v>120021</v>
          </cell>
          <cell r="G957">
            <v>119308</v>
          </cell>
          <cell r="H957">
            <v>115494</v>
          </cell>
          <cell r="P957">
            <v>123894</v>
          </cell>
          <cell r="Y957">
            <v>128442</v>
          </cell>
          <cell r="AA957">
            <v>134904</v>
          </cell>
        </row>
        <row r="958"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P958">
            <v>0</v>
          </cell>
          <cell r="Y958">
            <v>0</v>
          </cell>
          <cell r="AA958">
            <v>0</v>
          </cell>
        </row>
        <row r="959"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P959">
            <v>0</v>
          </cell>
          <cell r="Y959">
            <v>0</v>
          </cell>
          <cell r="AA959">
            <v>0</v>
          </cell>
        </row>
        <row r="960"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P960">
            <v>0</v>
          </cell>
          <cell r="Y960">
            <v>0</v>
          </cell>
          <cell r="AA960">
            <v>0</v>
          </cell>
        </row>
        <row r="961"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P961">
            <v>0</v>
          </cell>
          <cell r="Y961">
            <v>0</v>
          </cell>
          <cell r="AA961">
            <v>0</v>
          </cell>
        </row>
        <row r="962"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P962">
            <v>0</v>
          </cell>
          <cell r="Y962">
            <v>0</v>
          </cell>
          <cell r="AA962">
            <v>0</v>
          </cell>
        </row>
        <row r="963"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P963">
            <v>0</v>
          </cell>
          <cell r="Y963">
            <v>0</v>
          </cell>
          <cell r="AA963">
            <v>0</v>
          </cell>
        </row>
        <row r="964"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P964">
            <v>0</v>
          </cell>
          <cell r="Y964">
            <v>0</v>
          </cell>
          <cell r="AA964">
            <v>0</v>
          </cell>
        </row>
        <row r="965"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P965">
            <v>0</v>
          </cell>
          <cell r="Y965">
            <v>0</v>
          </cell>
          <cell r="AA965">
            <v>0</v>
          </cell>
        </row>
        <row r="966"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P966">
            <v>0</v>
          </cell>
          <cell r="Y966">
            <v>0</v>
          </cell>
          <cell r="AA966">
            <v>0</v>
          </cell>
        </row>
        <row r="967"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P967">
            <v>0</v>
          </cell>
          <cell r="Y967">
            <v>0</v>
          </cell>
          <cell r="AA967">
            <v>0</v>
          </cell>
        </row>
        <row r="975">
          <cell r="C975">
            <v>51060</v>
          </cell>
          <cell r="D975">
            <v>85735</v>
          </cell>
          <cell r="E975">
            <v>105463</v>
          </cell>
          <cell r="F975">
            <v>114744</v>
          </cell>
          <cell r="G975">
            <v>111744</v>
          </cell>
          <cell r="H975">
            <v>108153</v>
          </cell>
          <cell r="P975">
            <v>123071</v>
          </cell>
          <cell r="Y975">
            <v>129141</v>
          </cell>
          <cell r="AA975">
            <v>135617</v>
          </cell>
        </row>
        <row r="976">
          <cell r="C976">
            <v>44360</v>
          </cell>
          <cell r="D976">
            <v>76430</v>
          </cell>
          <cell r="E976">
            <v>95706</v>
          </cell>
          <cell r="F976">
            <v>104591</v>
          </cell>
          <cell r="G976">
            <v>101591</v>
          </cell>
          <cell r="H976">
            <v>98000</v>
          </cell>
          <cell r="P976">
            <v>112030</v>
          </cell>
          <cell r="Y976">
            <v>117516</v>
          </cell>
          <cell r="AA976">
            <v>123393</v>
          </cell>
        </row>
        <row r="977">
          <cell r="C977">
            <v>6700</v>
          </cell>
          <cell r="D977">
            <v>9305</v>
          </cell>
          <cell r="E977">
            <v>9757</v>
          </cell>
          <cell r="F977">
            <v>10153</v>
          </cell>
          <cell r="G977">
            <v>10153</v>
          </cell>
          <cell r="H977">
            <v>10153</v>
          </cell>
          <cell r="P977">
            <v>11041</v>
          </cell>
          <cell r="Y977">
            <v>11625</v>
          </cell>
          <cell r="AA977">
            <v>12224</v>
          </cell>
        </row>
        <row r="978">
          <cell r="C978">
            <v>64109</v>
          </cell>
          <cell r="D978">
            <v>86534</v>
          </cell>
          <cell r="E978">
            <v>58633</v>
          </cell>
          <cell r="F978">
            <v>63711</v>
          </cell>
          <cell r="G978">
            <v>64078</v>
          </cell>
          <cell r="H978">
            <v>65637</v>
          </cell>
          <cell r="P978">
            <v>69677</v>
          </cell>
          <cell r="Y978">
            <v>73279</v>
          </cell>
          <cell r="AA978">
            <v>77098</v>
          </cell>
        </row>
        <row r="979"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P979">
            <v>0</v>
          </cell>
          <cell r="Y979">
            <v>0</v>
          </cell>
          <cell r="AA979">
            <v>0</v>
          </cell>
        </row>
        <row r="980">
          <cell r="C980">
            <v>107</v>
          </cell>
          <cell r="D980">
            <v>166</v>
          </cell>
          <cell r="E980">
            <v>32</v>
          </cell>
          <cell r="F980">
            <v>21</v>
          </cell>
          <cell r="G980">
            <v>21</v>
          </cell>
          <cell r="H980">
            <v>21</v>
          </cell>
          <cell r="P980">
            <v>43</v>
          </cell>
          <cell r="Y980">
            <v>45</v>
          </cell>
          <cell r="AA980">
            <v>48</v>
          </cell>
        </row>
        <row r="981">
          <cell r="C981">
            <v>275</v>
          </cell>
          <cell r="D981">
            <v>396</v>
          </cell>
          <cell r="E981">
            <v>156</v>
          </cell>
          <cell r="F981">
            <v>454</v>
          </cell>
          <cell r="G981">
            <v>454</v>
          </cell>
          <cell r="H981">
            <v>816</v>
          </cell>
          <cell r="P981">
            <v>839</v>
          </cell>
          <cell r="Y981">
            <v>885</v>
          </cell>
          <cell r="AA981">
            <v>932</v>
          </cell>
        </row>
        <row r="982"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P982">
            <v>0</v>
          </cell>
          <cell r="Y982">
            <v>0</v>
          </cell>
          <cell r="AA982">
            <v>0</v>
          </cell>
        </row>
        <row r="983">
          <cell r="C983">
            <v>7782</v>
          </cell>
          <cell r="D983">
            <v>7121</v>
          </cell>
          <cell r="E983">
            <v>7279</v>
          </cell>
          <cell r="F983">
            <v>7958</v>
          </cell>
          <cell r="G983">
            <v>7958</v>
          </cell>
          <cell r="H983">
            <v>7958</v>
          </cell>
          <cell r="P983">
            <v>8754</v>
          </cell>
          <cell r="Y983">
            <v>9235</v>
          </cell>
          <cell r="AA983">
            <v>9725</v>
          </cell>
        </row>
        <row r="984">
          <cell r="C984">
            <v>647</v>
          </cell>
          <cell r="D984">
            <v>1721</v>
          </cell>
          <cell r="E984">
            <v>2060</v>
          </cell>
          <cell r="F984">
            <v>1624</v>
          </cell>
          <cell r="G984">
            <v>1624</v>
          </cell>
          <cell r="H984">
            <v>2153</v>
          </cell>
          <cell r="P984">
            <v>2225</v>
          </cell>
          <cell r="Y984">
            <v>2327</v>
          </cell>
          <cell r="AA984">
            <v>2442</v>
          </cell>
        </row>
        <row r="985">
          <cell r="C985">
            <v>748</v>
          </cell>
          <cell r="D985">
            <v>904</v>
          </cell>
          <cell r="E985">
            <v>873</v>
          </cell>
          <cell r="F985">
            <v>906</v>
          </cell>
          <cell r="G985">
            <v>906</v>
          </cell>
          <cell r="H985">
            <v>889</v>
          </cell>
          <cell r="P985">
            <v>996</v>
          </cell>
          <cell r="Y985">
            <v>1050</v>
          </cell>
          <cell r="AA985">
            <v>1106</v>
          </cell>
        </row>
        <row r="986">
          <cell r="C986">
            <v>16</v>
          </cell>
          <cell r="D986">
            <v>63</v>
          </cell>
          <cell r="E986">
            <v>0</v>
          </cell>
          <cell r="F986">
            <v>0</v>
          </cell>
          <cell r="G986">
            <v>0</v>
          </cell>
          <cell r="H986">
            <v>1</v>
          </cell>
          <cell r="P986">
            <v>1</v>
          </cell>
          <cell r="Y986">
            <v>1</v>
          </cell>
          <cell r="AA986">
            <v>1</v>
          </cell>
        </row>
        <row r="987">
          <cell r="C987">
            <v>2191</v>
          </cell>
          <cell r="D987">
            <v>3618</v>
          </cell>
          <cell r="E987">
            <v>2562</v>
          </cell>
          <cell r="F987">
            <v>403</v>
          </cell>
          <cell r="G987">
            <v>403</v>
          </cell>
          <cell r="H987">
            <v>617</v>
          </cell>
          <cell r="P987">
            <v>685</v>
          </cell>
          <cell r="Y987">
            <v>723</v>
          </cell>
          <cell r="AA987">
            <v>761</v>
          </cell>
        </row>
        <row r="988"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P988">
            <v>0</v>
          </cell>
          <cell r="Y988">
            <v>0</v>
          </cell>
          <cell r="AA988">
            <v>0</v>
          </cell>
        </row>
        <row r="989"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P989">
            <v>0</v>
          </cell>
          <cell r="Y989">
            <v>0</v>
          </cell>
          <cell r="AA989">
            <v>0</v>
          </cell>
        </row>
        <row r="990"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P990">
            <v>0</v>
          </cell>
          <cell r="Y990">
            <v>0</v>
          </cell>
          <cell r="AA990">
            <v>0</v>
          </cell>
        </row>
        <row r="991"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P991">
            <v>0</v>
          </cell>
          <cell r="Y991">
            <v>0</v>
          </cell>
          <cell r="AA991">
            <v>0</v>
          </cell>
        </row>
        <row r="992">
          <cell r="C992">
            <v>913</v>
          </cell>
          <cell r="D992">
            <v>76</v>
          </cell>
          <cell r="E992">
            <v>33</v>
          </cell>
          <cell r="F992">
            <v>40</v>
          </cell>
          <cell r="G992">
            <v>40</v>
          </cell>
          <cell r="H992">
            <v>1167</v>
          </cell>
          <cell r="P992">
            <v>1019</v>
          </cell>
          <cell r="Y992">
            <v>1075</v>
          </cell>
          <cell r="AA992">
            <v>1132</v>
          </cell>
        </row>
        <row r="993">
          <cell r="C993">
            <v>1922</v>
          </cell>
          <cell r="D993">
            <v>3600</v>
          </cell>
          <cell r="E993">
            <v>4647</v>
          </cell>
          <cell r="F993">
            <v>5476</v>
          </cell>
          <cell r="G993">
            <v>5476</v>
          </cell>
          <cell r="H993">
            <v>6134</v>
          </cell>
          <cell r="P993">
            <v>7287</v>
          </cell>
          <cell r="Y993">
            <v>7689</v>
          </cell>
          <cell r="AA993">
            <v>8095</v>
          </cell>
        </row>
        <row r="994">
          <cell r="C994">
            <v>3</v>
          </cell>
          <cell r="D994">
            <v>0</v>
          </cell>
          <cell r="E994">
            <v>0</v>
          </cell>
          <cell r="F994">
            <v>4</v>
          </cell>
          <cell r="G994">
            <v>4</v>
          </cell>
          <cell r="H994">
            <v>4</v>
          </cell>
          <cell r="P994">
            <v>4</v>
          </cell>
          <cell r="Y994">
            <v>5</v>
          </cell>
          <cell r="AA994">
            <v>5</v>
          </cell>
        </row>
        <row r="995">
          <cell r="C995">
            <v>1248</v>
          </cell>
          <cell r="D995">
            <v>804</v>
          </cell>
          <cell r="E995">
            <v>1288</v>
          </cell>
          <cell r="F995">
            <v>1323</v>
          </cell>
          <cell r="G995">
            <v>1323</v>
          </cell>
          <cell r="H995">
            <v>1368</v>
          </cell>
          <cell r="P995">
            <v>1444</v>
          </cell>
          <cell r="Y995">
            <v>1523</v>
          </cell>
          <cell r="AA995">
            <v>1605</v>
          </cell>
        </row>
        <row r="996"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P996">
            <v>0</v>
          </cell>
          <cell r="Y996">
            <v>0</v>
          </cell>
          <cell r="AA996">
            <v>0</v>
          </cell>
        </row>
        <row r="997"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P997">
            <v>0</v>
          </cell>
          <cell r="Y997">
            <v>0</v>
          </cell>
          <cell r="AA997">
            <v>0</v>
          </cell>
        </row>
        <row r="998"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P998">
            <v>0</v>
          </cell>
          <cell r="Y998">
            <v>0</v>
          </cell>
          <cell r="AA998">
            <v>0</v>
          </cell>
        </row>
        <row r="999"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P999">
            <v>0</v>
          </cell>
          <cell r="Y999">
            <v>0</v>
          </cell>
          <cell r="AA999">
            <v>0</v>
          </cell>
        </row>
        <row r="1000"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P1000">
            <v>0</v>
          </cell>
          <cell r="Y1000">
            <v>0</v>
          </cell>
          <cell r="AA1000">
            <v>0</v>
          </cell>
        </row>
        <row r="1001"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P1001">
            <v>0</v>
          </cell>
          <cell r="Y1001">
            <v>0</v>
          </cell>
          <cell r="AA1001">
            <v>0</v>
          </cell>
        </row>
        <row r="1002">
          <cell r="C1002">
            <v>673</v>
          </cell>
          <cell r="D1002">
            <v>338</v>
          </cell>
          <cell r="E1002">
            <v>101</v>
          </cell>
          <cell r="F1002">
            <v>124</v>
          </cell>
          <cell r="G1002">
            <v>124</v>
          </cell>
          <cell r="H1002">
            <v>87</v>
          </cell>
          <cell r="P1002">
            <v>99</v>
          </cell>
          <cell r="Y1002">
            <v>105</v>
          </cell>
          <cell r="AA1002">
            <v>110</v>
          </cell>
        </row>
        <row r="1003">
          <cell r="C1003">
            <v>137</v>
          </cell>
          <cell r="D1003">
            <v>166</v>
          </cell>
          <cell r="E1003">
            <v>47</v>
          </cell>
          <cell r="F1003">
            <v>66</v>
          </cell>
          <cell r="G1003">
            <v>66</v>
          </cell>
          <cell r="H1003">
            <v>235</v>
          </cell>
          <cell r="P1003">
            <v>259</v>
          </cell>
          <cell r="Y1003">
            <v>273</v>
          </cell>
          <cell r="AA1003">
            <v>287</v>
          </cell>
        </row>
        <row r="1004">
          <cell r="C1004">
            <v>6</v>
          </cell>
          <cell r="D1004">
            <v>4</v>
          </cell>
          <cell r="E1004">
            <v>1</v>
          </cell>
          <cell r="F1004">
            <v>1</v>
          </cell>
          <cell r="G1004">
            <v>1</v>
          </cell>
          <cell r="H1004">
            <v>11</v>
          </cell>
          <cell r="P1004">
            <v>8</v>
          </cell>
          <cell r="Y1004">
            <v>8</v>
          </cell>
          <cell r="AA1004">
            <v>8</v>
          </cell>
        </row>
        <row r="1005"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P1005">
            <v>0</v>
          </cell>
          <cell r="Y1005">
            <v>0</v>
          </cell>
          <cell r="AA1005">
            <v>0</v>
          </cell>
        </row>
        <row r="1006"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P1006">
            <v>0</v>
          </cell>
          <cell r="Y1006">
            <v>0</v>
          </cell>
          <cell r="AA1006">
            <v>0</v>
          </cell>
        </row>
        <row r="1007">
          <cell r="C1007">
            <v>4972</v>
          </cell>
          <cell r="D1007">
            <v>5668</v>
          </cell>
          <cell r="E1007">
            <v>6876</v>
          </cell>
          <cell r="F1007">
            <v>7460</v>
          </cell>
          <cell r="G1007">
            <v>7460</v>
          </cell>
          <cell r="H1007">
            <v>8103</v>
          </cell>
          <cell r="P1007">
            <v>8102</v>
          </cell>
          <cell r="Y1007">
            <v>8545</v>
          </cell>
          <cell r="AA1007">
            <v>8997</v>
          </cell>
        </row>
        <row r="1008">
          <cell r="C1008">
            <v>786</v>
          </cell>
          <cell r="D1008">
            <v>726</v>
          </cell>
          <cell r="E1008">
            <v>806</v>
          </cell>
          <cell r="F1008">
            <v>882</v>
          </cell>
          <cell r="G1008">
            <v>882</v>
          </cell>
          <cell r="H1008">
            <v>1276</v>
          </cell>
          <cell r="P1008">
            <v>1186</v>
          </cell>
          <cell r="Y1008">
            <v>1251</v>
          </cell>
          <cell r="AA1008">
            <v>1317</v>
          </cell>
        </row>
        <row r="1009">
          <cell r="C1009">
            <v>1046</v>
          </cell>
          <cell r="D1009">
            <v>505</v>
          </cell>
          <cell r="E1009">
            <v>493</v>
          </cell>
          <cell r="F1009">
            <v>336</v>
          </cell>
          <cell r="G1009">
            <v>336</v>
          </cell>
          <cell r="H1009">
            <v>498</v>
          </cell>
          <cell r="P1009">
            <v>459</v>
          </cell>
          <cell r="Y1009">
            <v>484</v>
          </cell>
          <cell r="AA1009">
            <v>509</v>
          </cell>
        </row>
        <row r="1010">
          <cell r="C1010">
            <v>3759</v>
          </cell>
          <cell r="D1010">
            <v>8518</v>
          </cell>
          <cell r="E1010">
            <v>7438</v>
          </cell>
          <cell r="F1010">
            <v>9766</v>
          </cell>
          <cell r="G1010">
            <v>9766</v>
          </cell>
          <cell r="H1010">
            <v>9561</v>
          </cell>
          <cell r="P1010">
            <v>10730</v>
          </cell>
          <cell r="Y1010">
            <v>11321</v>
          </cell>
          <cell r="AA1010">
            <v>11921</v>
          </cell>
        </row>
        <row r="1011"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P1011">
            <v>0</v>
          </cell>
          <cell r="Y1011">
            <v>0</v>
          </cell>
          <cell r="AA1011">
            <v>0</v>
          </cell>
        </row>
        <row r="1012">
          <cell r="C1012">
            <v>4772</v>
          </cell>
          <cell r="D1012">
            <v>12103</v>
          </cell>
          <cell r="E1012">
            <v>7611</v>
          </cell>
          <cell r="F1012">
            <v>4675</v>
          </cell>
          <cell r="G1012">
            <v>5755</v>
          </cell>
          <cell r="H1012">
            <v>8374</v>
          </cell>
          <cell r="P1012">
            <v>6530</v>
          </cell>
          <cell r="Y1012">
            <v>6847</v>
          </cell>
          <cell r="AA1012">
            <v>7197</v>
          </cell>
        </row>
        <row r="1013">
          <cell r="C1013">
            <v>26120</v>
          </cell>
          <cell r="D1013">
            <v>28098</v>
          </cell>
          <cell r="E1013">
            <v>13960</v>
          </cell>
          <cell r="F1013">
            <v>20180</v>
          </cell>
          <cell r="G1013">
            <v>19467</v>
          </cell>
          <cell r="H1013">
            <v>14382</v>
          </cell>
          <cell r="P1013">
            <v>16901</v>
          </cell>
          <cell r="Y1013">
            <v>17683</v>
          </cell>
          <cell r="AA1013">
            <v>18583</v>
          </cell>
        </row>
        <row r="1014">
          <cell r="C1014">
            <v>5828</v>
          </cell>
          <cell r="D1014">
            <v>10970</v>
          </cell>
          <cell r="E1014">
            <v>162</v>
          </cell>
          <cell r="F1014">
            <v>201</v>
          </cell>
          <cell r="G1014">
            <v>201</v>
          </cell>
          <cell r="H1014">
            <v>390</v>
          </cell>
          <cell r="P1014">
            <v>347</v>
          </cell>
          <cell r="Y1014">
            <v>363</v>
          </cell>
          <cell r="AA1014">
            <v>382</v>
          </cell>
        </row>
        <row r="1015">
          <cell r="C1015">
            <v>147</v>
          </cell>
          <cell r="D1015">
            <v>969</v>
          </cell>
          <cell r="E1015">
            <v>2157</v>
          </cell>
          <cell r="F1015">
            <v>1747</v>
          </cell>
          <cell r="G1015">
            <v>1747</v>
          </cell>
          <cell r="H1015">
            <v>1527</v>
          </cell>
          <cell r="P1015">
            <v>1687</v>
          </cell>
          <cell r="Y1015">
            <v>1766</v>
          </cell>
          <cell r="AA1015">
            <v>1856</v>
          </cell>
        </row>
        <row r="1016">
          <cell r="C1016">
            <v>11</v>
          </cell>
          <cell r="D1016">
            <v>0</v>
          </cell>
          <cell r="E1016">
            <v>51</v>
          </cell>
          <cell r="F1016">
            <v>64</v>
          </cell>
          <cell r="G1016">
            <v>64</v>
          </cell>
          <cell r="H1016">
            <v>65</v>
          </cell>
          <cell r="P1016">
            <v>72</v>
          </cell>
          <cell r="Y1016">
            <v>75</v>
          </cell>
          <cell r="AA1016">
            <v>79</v>
          </cell>
        </row>
        <row r="1017"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P1017">
            <v>0</v>
          </cell>
          <cell r="Y1017">
            <v>0</v>
          </cell>
          <cell r="AA1017">
            <v>0</v>
          </cell>
        </row>
        <row r="1018"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P1018">
            <v>0</v>
          </cell>
          <cell r="Y1018">
            <v>0</v>
          </cell>
          <cell r="AA1018">
            <v>0</v>
          </cell>
        </row>
        <row r="1019"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P1019">
            <v>0</v>
          </cell>
          <cell r="Y1019">
            <v>0</v>
          </cell>
          <cell r="AA1019">
            <v>0</v>
          </cell>
        </row>
        <row r="1021"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P1021">
            <v>0</v>
          </cell>
          <cell r="Y1021">
            <v>0</v>
          </cell>
          <cell r="AA1021">
            <v>0</v>
          </cell>
        </row>
        <row r="1023"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P1023">
            <v>0</v>
          </cell>
          <cell r="Y1023">
            <v>0</v>
          </cell>
          <cell r="AA1023">
            <v>0</v>
          </cell>
        </row>
        <row r="1024"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P1024">
            <v>0</v>
          </cell>
          <cell r="Y1024">
            <v>0</v>
          </cell>
          <cell r="AA1024">
            <v>0</v>
          </cell>
        </row>
        <row r="1026"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P1026">
            <v>0</v>
          </cell>
          <cell r="Y1026">
            <v>0</v>
          </cell>
          <cell r="AA1026">
            <v>0</v>
          </cell>
        </row>
        <row r="1027"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P1027">
            <v>0</v>
          </cell>
          <cell r="Y1027">
            <v>0</v>
          </cell>
          <cell r="AA1027">
            <v>0</v>
          </cell>
        </row>
        <row r="1028">
          <cell r="C1028">
            <v>3116</v>
          </cell>
          <cell r="D1028">
            <v>3541</v>
          </cell>
          <cell r="E1028">
            <v>4113</v>
          </cell>
          <cell r="F1028">
            <v>4335</v>
          </cell>
          <cell r="G1028">
            <v>4335</v>
          </cell>
          <cell r="H1028">
            <v>4345</v>
          </cell>
          <cell r="P1028">
            <v>4569</v>
          </cell>
          <cell r="Y1028">
            <v>4820</v>
          </cell>
          <cell r="AA1028">
            <v>5085</v>
          </cell>
        </row>
        <row r="1029"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P1029">
            <v>0</v>
          </cell>
          <cell r="Y1029">
            <v>0</v>
          </cell>
          <cell r="AA1029">
            <v>0</v>
          </cell>
        </row>
        <row r="1030">
          <cell r="C1030">
            <v>3116</v>
          </cell>
          <cell r="D1030">
            <v>3541</v>
          </cell>
          <cell r="E1030">
            <v>4113</v>
          </cell>
          <cell r="F1030">
            <v>4335</v>
          </cell>
          <cell r="G1030">
            <v>4335</v>
          </cell>
          <cell r="H1030">
            <v>4345</v>
          </cell>
          <cell r="P1030">
            <v>4569</v>
          </cell>
          <cell r="Y1030">
            <v>4820</v>
          </cell>
          <cell r="AA1030">
            <v>5085</v>
          </cell>
        </row>
        <row r="1031">
          <cell r="C1031">
            <v>6025</v>
          </cell>
          <cell r="D1031">
            <v>1194</v>
          </cell>
          <cell r="E1031">
            <v>3480</v>
          </cell>
          <cell r="F1031">
            <v>3773</v>
          </cell>
          <cell r="G1031">
            <v>3773</v>
          </cell>
          <cell r="H1031">
            <v>3773</v>
          </cell>
          <cell r="P1031">
            <v>3992</v>
          </cell>
          <cell r="Y1031">
            <v>4211</v>
          </cell>
          <cell r="AA1031">
            <v>4435</v>
          </cell>
        </row>
        <row r="1032"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P1032">
            <v>0</v>
          </cell>
          <cell r="Y1032">
            <v>0</v>
          </cell>
          <cell r="AA1032">
            <v>0</v>
          </cell>
        </row>
        <row r="1033"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P1033">
            <v>0</v>
          </cell>
          <cell r="Y1033">
            <v>0</v>
          </cell>
          <cell r="AA1033">
            <v>0</v>
          </cell>
        </row>
        <row r="1035"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P1035">
            <v>0</v>
          </cell>
          <cell r="Y1035">
            <v>0</v>
          </cell>
          <cell r="AA1035">
            <v>0</v>
          </cell>
        </row>
        <row r="1036"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P1036">
            <v>0</v>
          </cell>
          <cell r="Y1036">
            <v>0</v>
          </cell>
          <cell r="AA1036">
            <v>0</v>
          </cell>
        </row>
        <row r="1038"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P1038">
            <v>0</v>
          </cell>
          <cell r="Y1038">
            <v>0</v>
          </cell>
          <cell r="AA1038">
            <v>0</v>
          </cell>
        </row>
        <row r="1039"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P1039">
            <v>0</v>
          </cell>
          <cell r="Y1039">
            <v>0</v>
          </cell>
          <cell r="AA1039">
            <v>0</v>
          </cell>
        </row>
        <row r="1040">
          <cell r="C1040">
            <v>37202</v>
          </cell>
          <cell r="D1040">
            <v>32238</v>
          </cell>
          <cell r="E1040">
            <v>43970</v>
          </cell>
          <cell r="F1040">
            <v>50000</v>
          </cell>
          <cell r="G1040">
            <v>51920</v>
          </cell>
          <cell r="H1040">
            <v>51920</v>
          </cell>
          <cell r="P1040">
            <v>50000</v>
          </cell>
          <cell r="Y1040">
            <v>51183</v>
          </cell>
          <cell r="AA1040">
            <v>53742</v>
          </cell>
        </row>
        <row r="1041">
          <cell r="C1041">
            <v>66888</v>
          </cell>
          <cell r="D1041">
            <v>65462</v>
          </cell>
          <cell r="E1041">
            <v>45782</v>
          </cell>
          <cell r="F1041">
            <v>71146</v>
          </cell>
          <cell r="G1041">
            <v>71146</v>
          </cell>
          <cell r="H1041">
            <v>71186</v>
          </cell>
          <cell r="P1041">
            <v>75232</v>
          </cell>
          <cell r="Y1041">
            <v>79370</v>
          </cell>
          <cell r="AA1041">
            <v>83576</v>
          </cell>
        </row>
        <row r="1042">
          <cell r="C1042">
            <v>4</v>
          </cell>
          <cell r="D1042">
            <v>256</v>
          </cell>
          <cell r="E1042">
            <v>345</v>
          </cell>
          <cell r="F1042">
            <v>429</v>
          </cell>
          <cell r="G1042">
            <v>429</v>
          </cell>
          <cell r="H1042">
            <v>469</v>
          </cell>
          <cell r="P1042">
            <v>413</v>
          </cell>
          <cell r="Y1042">
            <v>436</v>
          </cell>
          <cell r="AA1042">
            <v>459</v>
          </cell>
        </row>
        <row r="1043">
          <cell r="C1043">
            <v>66884</v>
          </cell>
          <cell r="D1043">
            <v>65206</v>
          </cell>
          <cell r="E1043">
            <v>45437</v>
          </cell>
          <cell r="F1043">
            <v>70717</v>
          </cell>
          <cell r="G1043">
            <v>70717</v>
          </cell>
          <cell r="H1043">
            <v>70717</v>
          </cell>
          <cell r="P1043">
            <v>74819</v>
          </cell>
          <cell r="Y1043">
            <v>78934</v>
          </cell>
          <cell r="AA1043">
            <v>83117</v>
          </cell>
        </row>
        <row r="1045"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P1045">
            <v>0</v>
          </cell>
          <cell r="Y1045">
            <v>0</v>
          </cell>
          <cell r="AA1045">
            <v>0</v>
          </cell>
        </row>
        <row r="1046"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P1046">
            <v>0</v>
          </cell>
          <cell r="Y1046">
            <v>0</v>
          </cell>
          <cell r="AA1046">
            <v>0</v>
          </cell>
        </row>
        <row r="1047"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P1047">
            <v>0</v>
          </cell>
          <cell r="Y1047">
            <v>0</v>
          </cell>
          <cell r="AA1047">
            <v>0</v>
          </cell>
        </row>
        <row r="1048">
          <cell r="C1048">
            <v>1908</v>
          </cell>
          <cell r="D1048">
            <v>1725</v>
          </cell>
          <cell r="E1048">
            <v>2674</v>
          </cell>
          <cell r="F1048">
            <v>6587</v>
          </cell>
          <cell r="G1048">
            <v>7300</v>
          </cell>
          <cell r="H1048">
            <v>7576</v>
          </cell>
          <cell r="P1048">
            <v>8577</v>
          </cell>
          <cell r="Y1048">
            <v>7907</v>
          </cell>
          <cell r="AA1048">
            <v>8128</v>
          </cell>
        </row>
        <row r="1049">
          <cell r="C1049">
            <v>469</v>
          </cell>
          <cell r="D1049">
            <v>1312</v>
          </cell>
          <cell r="E1049">
            <v>1822</v>
          </cell>
          <cell r="F1049">
            <v>2201</v>
          </cell>
          <cell r="G1049">
            <v>2201</v>
          </cell>
          <cell r="H1049">
            <v>2471</v>
          </cell>
          <cell r="P1049">
            <v>2043</v>
          </cell>
          <cell r="Y1049">
            <v>2155</v>
          </cell>
          <cell r="AA1049">
            <v>2269</v>
          </cell>
        </row>
        <row r="1050">
          <cell r="C1050">
            <v>1439</v>
          </cell>
          <cell r="D1050">
            <v>413</v>
          </cell>
          <cell r="E1050">
            <v>852</v>
          </cell>
          <cell r="F1050">
            <v>4386</v>
          </cell>
          <cell r="G1050">
            <v>5099</v>
          </cell>
          <cell r="H1050">
            <v>5105</v>
          </cell>
          <cell r="P1050">
            <v>6534</v>
          </cell>
          <cell r="Y1050">
            <v>5752</v>
          </cell>
          <cell r="AA1050">
            <v>5859</v>
          </cell>
        </row>
        <row r="1051"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P1051">
            <v>0</v>
          </cell>
          <cell r="Y1051">
            <v>0</v>
          </cell>
          <cell r="AA1051">
            <v>0</v>
          </cell>
        </row>
        <row r="1052"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P1052">
            <v>0</v>
          </cell>
          <cell r="Y1052">
            <v>0</v>
          </cell>
          <cell r="AA1052">
            <v>0</v>
          </cell>
        </row>
        <row r="1053"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P1053">
            <v>0</v>
          </cell>
          <cell r="Y1053">
            <v>0</v>
          </cell>
          <cell r="AA1053">
            <v>0</v>
          </cell>
        </row>
        <row r="1054"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P1054">
            <v>0</v>
          </cell>
          <cell r="Y1054">
            <v>0</v>
          </cell>
          <cell r="AA1054">
            <v>0</v>
          </cell>
        </row>
        <row r="1055"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P1055">
            <v>0</v>
          </cell>
          <cell r="Y1055">
            <v>0</v>
          </cell>
          <cell r="AA1055">
            <v>0</v>
          </cell>
        </row>
        <row r="1056">
          <cell r="C1056">
            <v>1143</v>
          </cell>
          <cell r="D1056">
            <v>122</v>
          </cell>
          <cell r="E1056">
            <v>78</v>
          </cell>
          <cell r="F1056">
            <v>0</v>
          </cell>
          <cell r="G1056">
            <v>0</v>
          </cell>
          <cell r="H1056">
            <v>82</v>
          </cell>
          <cell r="P1056">
            <v>0</v>
          </cell>
          <cell r="Y1056">
            <v>0</v>
          </cell>
          <cell r="AA1056">
            <v>0</v>
          </cell>
        </row>
        <row r="1103">
          <cell r="B1103" t="str">
            <v>Laundry Services</v>
          </cell>
          <cell r="C1103">
            <v>67090</v>
          </cell>
          <cell r="D1103">
            <v>84900</v>
          </cell>
          <cell r="E1103">
            <v>69859</v>
          </cell>
          <cell r="F1103">
            <v>79496</v>
          </cell>
          <cell r="G1103">
            <v>75026</v>
          </cell>
          <cell r="H1103">
            <v>77426</v>
          </cell>
          <cell r="P1103">
            <v>82134</v>
          </cell>
          <cell r="Y1103">
            <v>86421</v>
          </cell>
          <cell r="AA1103">
            <v>91124</v>
          </cell>
        </row>
        <row r="1104">
          <cell r="B1104" t="str">
            <v>Engineering Services</v>
          </cell>
          <cell r="C1104">
            <v>91864</v>
          </cell>
          <cell r="D1104">
            <v>87580</v>
          </cell>
          <cell r="E1104">
            <v>107355</v>
          </cell>
          <cell r="F1104">
            <v>113643</v>
          </cell>
          <cell r="G1104">
            <v>111419</v>
          </cell>
          <cell r="H1104">
            <v>108715</v>
          </cell>
          <cell r="P1104">
            <v>117581</v>
          </cell>
          <cell r="Y1104">
            <v>120913</v>
          </cell>
          <cell r="AA1104">
            <v>127077</v>
          </cell>
        </row>
        <row r="1105">
          <cell r="B1105" t="str">
            <v>Forensic Services</v>
          </cell>
          <cell r="C1105">
            <v>101473</v>
          </cell>
          <cell r="D1105">
            <v>107592</v>
          </cell>
          <cell r="E1105">
            <v>114819</v>
          </cell>
          <cell r="F1105">
            <v>132783</v>
          </cell>
          <cell r="G1105">
            <v>132783</v>
          </cell>
          <cell r="H1105">
            <v>132261</v>
          </cell>
          <cell r="P1105">
            <v>145923</v>
          </cell>
          <cell r="Y1105">
            <v>154310</v>
          </cell>
          <cell r="AA1105">
            <v>156793</v>
          </cell>
        </row>
        <row r="1106">
          <cell r="B1106" t="str">
            <v>Orthotic and Prosthetic Services</v>
          </cell>
          <cell r="C1106">
            <v>0</v>
          </cell>
          <cell r="D1106">
            <v>0</v>
          </cell>
          <cell r="E1106">
            <v>0</v>
          </cell>
          <cell r="F1106">
            <v>1</v>
          </cell>
          <cell r="G1106">
            <v>1</v>
          </cell>
          <cell r="H1106">
            <v>1</v>
          </cell>
          <cell r="P1106">
            <v>1</v>
          </cell>
          <cell r="Y1106">
            <v>1</v>
          </cell>
          <cell r="AA1106">
            <v>1</v>
          </cell>
        </row>
        <row r="1107">
          <cell r="B1107" t="str">
            <v>Cape Medical Depot</v>
          </cell>
          <cell r="C1107">
            <v>12535</v>
          </cell>
          <cell r="D1107">
            <v>44648</v>
          </cell>
          <cell r="E1107">
            <v>47118</v>
          </cell>
          <cell r="F1107">
            <v>59962</v>
          </cell>
          <cell r="G1107">
            <v>59962</v>
          </cell>
          <cell r="H1107">
            <v>56405</v>
          </cell>
          <cell r="P1107">
            <v>59758</v>
          </cell>
          <cell r="Y1107">
            <v>61388</v>
          </cell>
          <cell r="AA1107">
            <v>64692</v>
          </cell>
        </row>
        <row r="1108"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P1108">
            <v>0</v>
          </cell>
          <cell r="Y1108">
            <v>0</v>
          </cell>
          <cell r="AA1108">
            <v>0</v>
          </cell>
        </row>
        <row r="1109"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P1109">
            <v>0</v>
          </cell>
          <cell r="Y1109">
            <v>0</v>
          </cell>
          <cell r="AA1109">
            <v>0</v>
          </cell>
        </row>
        <row r="1110"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P1110">
            <v>0</v>
          </cell>
          <cell r="Y1110">
            <v>0</v>
          </cell>
          <cell r="AA1110">
            <v>0</v>
          </cell>
        </row>
        <row r="1111"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P1111">
            <v>0</v>
          </cell>
          <cell r="Y1111">
            <v>0</v>
          </cell>
          <cell r="AA1111">
            <v>0</v>
          </cell>
        </row>
        <row r="1112"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P1112">
            <v>0</v>
          </cell>
          <cell r="Y1112">
            <v>0</v>
          </cell>
          <cell r="AA1112">
            <v>0</v>
          </cell>
        </row>
        <row r="1113"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P1113">
            <v>0</v>
          </cell>
          <cell r="Y1113">
            <v>0</v>
          </cell>
          <cell r="AA1113">
            <v>0</v>
          </cell>
        </row>
        <row r="1114"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P1114">
            <v>0</v>
          </cell>
          <cell r="Y1114">
            <v>0</v>
          </cell>
          <cell r="AA1114">
            <v>0</v>
          </cell>
        </row>
        <row r="1115"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P1115">
            <v>0</v>
          </cell>
          <cell r="Y1115">
            <v>0</v>
          </cell>
          <cell r="AA1115">
            <v>0</v>
          </cell>
        </row>
        <row r="1116"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P1116">
            <v>0</v>
          </cell>
          <cell r="Y1116">
            <v>0</v>
          </cell>
          <cell r="AA1116">
            <v>0</v>
          </cell>
        </row>
        <row r="1117"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P1117">
            <v>0</v>
          </cell>
          <cell r="Y1117">
            <v>0</v>
          </cell>
          <cell r="AA1117">
            <v>0</v>
          </cell>
        </row>
        <row r="1125">
          <cell r="C1125">
            <v>140190</v>
          </cell>
          <cell r="D1125">
            <v>180930</v>
          </cell>
          <cell r="E1125">
            <v>199425</v>
          </cell>
          <cell r="F1125">
            <v>226970</v>
          </cell>
          <cell r="G1125">
            <v>218506</v>
          </cell>
          <cell r="H1125">
            <v>210717</v>
          </cell>
          <cell r="P1125">
            <v>228096</v>
          </cell>
          <cell r="Y1125">
            <v>237171</v>
          </cell>
          <cell r="AA1125">
            <v>248976</v>
          </cell>
        </row>
        <row r="1126">
          <cell r="C1126">
            <v>120706</v>
          </cell>
          <cell r="D1126">
            <v>155795</v>
          </cell>
          <cell r="E1126">
            <v>172163</v>
          </cell>
          <cell r="F1126">
            <v>195606</v>
          </cell>
          <cell r="G1126">
            <v>187023</v>
          </cell>
          <cell r="H1126">
            <v>180034</v>
          </cell>
          <cell r="P1126">
            <v>198822</v>
          </cell>
          <cell r="Y1126">
            <v>206328</v>
          </cell>
          <cell r="AA1126">
            <v>216553</v>
          </cell>
        </row>
        <row r="1127">
          <cell r="C1127">
            <v>19484</v>
          </cell>
          <cell r="D1127">
            <v>25135</v>
          </cell>
          <cell r="E1127">
            <v>27262</v>
          </cell>
          <cell r="F1127">
            <v>31364</v>
          </cell>
          <cell r="G1127">
            <v>31483</v>
          </cell>
          <cell r="H1127">
            <v>30683</v>
          </cell>
          <cell r="P1127">
            <v>29274</v>
          </cell>
          <cell r="Y1127">
            <v>30843</v>
          </cell>
          <cell r="AA1127">
            <v>32423</v>
          </cell>
        </row>
        <row r="1128">
          <cell r="C1128">
            <v>110262</v>
          </cell>
          <cell r="D1128">
            <v>131755</v>
          </cell>
          <cell r="E1128">
            <v>123049</v>
          </cell>
          <cell r="F1128">
            <v>139015</v>
          </cell>
          <cell r="G1128">
            <v>139339</v>
          </cell>
          <cell r="H1128">
            <v>138972</v>
          </cell>
          <cell r="P1128">
            <v>149876</v>
          </cell>
          <cell r="Y1128">
            <v>158100</v>
          </cell>
          <cell r="AA1128">
            <v>166477</v>
          </cell>
        </row>
        <row r="1129"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P1129">
            <v>0</v>
          </cell>
          <cell r="Y1129">
            <v>0</v>
          </cell>
          <cell r="AA1129">
            <v>0</v>
          </cell>
        </row>
        <row r="1130">
          <cell r="C1130">
            <v>0</v>
          </cell>
          <cell r="D1130">
            <v>0</v>
          </cell>
          <cell r="E1130">
            <v>7</v>
          </cell>
          <cell r="F1130">
            <v>0</v>
          </cell>
          <cell r="G1130">
            <v>0</v>
          </cell>
          <cell r="H1130">
            <v>0</v>
          </cell>
          <cell r="P1130">
            <v>0</v>
          </cell>
          <cell r="Y1130">
            <v>0</v>
          </cell>
          <cell r="AA1130">
            <v>0</v>
          </cell>
        </row>
        <row r="1131">
          <cell r="C1131">
            <v>1518</v>
          </cell>
          <cell r="D1131">
            <v>1411</v>
          </cell>
          <cell r="E1131">
            <v>1840</v>
          </cell>
          <cell r="F1131">
            <v>1943</v>
          </cell>
          <cell r="G1131">
            <v>1943</v>
          </cell>
          <cell r="H1131">
            <v>1889</v>
          </cell>
          <cell r="P1131">
            <v>1957</v>
          </cell>
          <cell r="Y1131">
            <v>2061</v>
          </cell>
          <cell r="AA1131">
            <v>2172</v>
          </cell>
        </row>
        <row r="1132">
          <cell r="C1132">
            <v>0</v>
          </cell>
          <cell r="D1132">
            <v>1669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P1132">
            <v>0</v>
          </cell>
          <cell r="Y1132">
            <v>0</v>
          </cell>
          <cell r="AA1132">
            <v>0</v>
          </cell>
        </row>
        <row r="1133"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P1133">
            <v>0</v>
          </cell>
          <cell r="Y1133">
            <v>0</v>
          </cell>
          <cell r="AA1133">
            <v>0</v>
          </cell>
        </row>
        <row r="1134">
          <cell r="C1134">
            <v>128</v>
          </cell>
          <cell r="D1134">
            <v>142</v>
          </cell>
          <cell r="E1134">
            <v>82</v>
          </cell>
          <cell r="F1134">
            <v>150</v>
          </cell>
          <cell r="G1134">
            <v>150</v>
          </cell>
          <cell r="H1134">
            <v>225</v>
          </cell>
          <cell r="P1134">
            <v>232</v>
          </cell>
          <cell r="Y1134">
            <v>243</v>
          </cell>
          <cell r="AA1134">
            <v>256</v>
          </cell>
        </row>
        <row r="1135">
          <cell r="C1135">
            <v>1999</v>
          </cell>
          <cell r="D1135">
            <v>2783</v>
          </cell>
          <cell r="E1135">
            <v>2737</v>
          </cell>
          <cell r="F1135">
            <v>2970</v>
          </cell>
          <cell r="G1135">
            <v>2963</v>
          </cell>
          <cell r="H1135">
            <v>2997</v>
          </cell>
          <cell r="P1135">
            <v>3285</v>
          </cell>
          <cell r="Y1135">
            <v>3464</v>
          </cell>
          <cell r="AA1135">
            <v>3647</v>
          </cell>
        </row>
        <row r="1136">
          <cell r="C1136">
            <v>2478</v>
          </cell>
          <cell r="D1136">
            <v>4138</v>
          </cell>
          <cell r="E1136">
            <v>2106</v>
          </cell>
          <cell r="F1136">
            <v>3077</v>
          </cell>
          <cell r="G1136">
            <v>3077</v>
          </cell>
          <cell r="H1136">
            <v>3706</v>
          </cell>
          <cell r="P1136">
            <v>2316</v>
          </cell>
          <cell r="Y1136">
            <v>2444</v>
          </cell>
          <cell r="AA1136">
            <v>2573</v>
          </cell>
        </row>
        <row r="1137">
          <cell r="C1137">
            <v>100</v>
          </cell>
          <cell r="D1137">
            <v>350</v>
          </cell>
          <cell r="E1137">
            <v>32</v>
          </cell>
          <cell r="F1137">
            <v>119</v>
          </cell>
          <cell r="G1137">
            <v>119</v>
          </cell>
          <cell r="H1137">
            <v>84</v>
          </cell>
          <cell r="P1137">
            <v>1057</v>
          </cell>
          <cell r="Y1137">
            <v>1115</v>
          </cell>
          <cell r="AA1137">
            <v>1174</v>
          </cell>
        </row>
        <row r="1138"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P1138">
            <v>0</v>
          </cell>
          <cell r="Y1138">
            <v>0</v>
          </cell>
          <cell r="AA1138">
            <v>0</v>
          </cell>
        </row>
        <row r="1139">
          <cell r="C1139">
            <v>477</v>
          </cell>
          <cell r="D1139">
            <v>423</v>
          </cell>
          <cell r="E1139">
            <v>436</v>
          </cell>
          <cell r="F1139">
            <v>537</v>
          </cell>
          <cell r="G1139">
            <v>537</v>
          </cell>
          <cell r="H1139">
            <v>538</v>
          </cell>
          <cell r="P1139">
            <v>592</v>
          </cell>
          <cell r="Y1139">
            <v>624</v>
          </cell>
          <cell r="AA1139">
            <v>658</v>
          </cell>
        </row>
        <row r="1140"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P1140">
            <v>0</v>
          </cell>
          <cell r="Y1140">
            <v>0</v>
          </cell>
          <cell r="AA1140">
            <v>0</v>
          </cell>
        </row>
        <row r="1141"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P1141">
            <v>0</v>
          </cell>
          <cell r="Y1141">
            <v>0</v>
          </cell>
          <cell r="AA1141">
            <v>0</v>
          </cell>
        </row>
        <row r="1142">
          <cell r="C1142">
            <v>7652</v>
          </cell>
          <cell r="D1142">
            <v>9399</v>
          </cell>
          <cell r="E1142">
            <v>9473</v>
          </cell>
          <cell r="F1142">
            <v>9070</v>
          </cell>
          <cell r="G1142">
            <v>10470</v>
          </cell>
          <cell r="H1142">
            <v>11894</v>
          </cell>
          <cell r="P1142">
            <v>13173</v>
          </cell>
          <cell r="Y1142">
            <v>13897</v>
          </cell>
          <cell r="AA1142">
            <v>14635</v>
          </cell>
        </row>
        <row r="1143">
          <cell r="C1143">
            <v>7718</v>
          </cell>
          <cell r="D1143">
            <v>7785</v>
          </cell>
          <cell r="E1143">
            <v>8267</v>
          </cell>
          <cell r="F1143">
            <v>10222</v>
          </cell>
          <cell r="G1143">
            <v>10522</v>
          </cell>
          <cell r="H1143">
            <v>10433</v>
          </cell>
          <cell r="P1143">
            <v>11624</v>
          </cell>
          <cell r="Y1143">
            <v>12260</v>
          </cell>
          <cell r="AA1143">
            <v>12908</v>
          </cell>
        </row>
        <row r="1144">
          <cell r="C1144">
            <v>7</v>
          </cell>
          <cell r="D1144">
            <v>9</v>
          </cell>
          <cell r="E1144">
            <v>8</v>
          </cell>
          <cell r="F1144">
            <v>12</v>
          </cell>
          <cell r="G1144">
            <v>12</v>
          </cell>
          <cell r="H1144">
            <v>5</v>
          </cell>
          <cell r="P1144">
            <v>9</v>
          </cell>
          <cell r="Y1144">
            <v>9</v>
          </cell>
          <cell r="AA1144">
            <v>10</v>
          </cell>
        </row>
        <row r="1145">
          <cell r="C1145">
            <v>9737</v>
          </cell>
          <cell r="D1145">
            <v>10682</v>
          </cell>
          <cell r="E1145">
            <v>8552</v>
          </cell>
          <cell r="F1145">
            <v>9714</v>
          </cell>
          <cell r="G1145">
            <v>9946</v>
          </cell>
          <cell r="H1145">
            <v>9136</v>
          </cell>
          <cell r="P1145">
            <v>9652</v>
          </cell>
          <cell r="Y1145">
            <v>10182</v>
          </cell>
          <cell r="AA1145">
            <v>10720</v>
          </cell>
        </row>
        <row r="1146"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P1146">
            <v>0</v>
          </cell>
          <cell r="Y1146">
            <v>0</v>
          </cell>
          <cell r="AA1146">
            <v>0</v>
          </cell>
        </row>
        <row r="1147"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P1147">
            <v>0</v>
          </cell>
          <cell r="Y1147">
            <v>0</v>
          </cell>
          <cell r="AA1147">
            <v>0</v>
          </cell>
        </row>
        <row r="1148"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P1148">
            <v>0</v>
          </cell>
          <cell r="Y1148">
            <v>0</v>
          </cell>
          <cell r="AA1148">
            <v>0</v>
          </cell>
        </row>
        <row r="1149"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P1149">
            <v>0</v>
          </cell>
          <cell r="Y1149">
            <v>0</v>
          </cell>
          <cell r="AA1149">
            <v>0</v>
          </cell>
        </row>
        <row r="1150"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P1150">
            <v>0</v>
          </cell>
          <cell r="Y1150">
            <v>0</v>
          </cell>
          <cell r="AA1150">
            <v>0</v>
          </cell>
        </row>
        <row r="1151"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P1151">
            <v>0</v>
          </cell>
          <cell r="Y1151">
            <v>0</v>
          </cell>
          <cell r="AA1151">
            <v>0</v>
          </cell>
        </row>
        <row r="1152">
          <cell r="C1152">
            <v>9605</v>
          </cell>
          <cell r="D1152">
            <v>9554</v>
          </cell>
          <cell r="E1152">
            <v>9716</v>
          </cell>
          <cell r="F1152">
            <v>10090</v>
          </cell>
          <cell r="G1152">
            <v>10072</v>
          </cell>
          <cell r="H1152">
            <v>10068</v>
          </cell>
          <cell r="P1152">
            <v>11732</v>
          </cell>
          <cell r="Y1152">
            <v>12374</v>
          </cell>
          <cell r="AA1152">
            <v>13029</v>
          </cell>
        </row>
        <row r="1153">
          <cell r="C1153">
            <v>1127</v>
          </cell>
          <cell r="D1153">
            <v>2916</v>
          </cell>
          <cell r="E1153">
            <v>2697</v>
          </cell>
          <cell r="F1153">
            <v>2813</v>
          </cell>
          <cell r="G1153">
            <v>2813</v>
          </cell>
          <cell r="H1153">
            <v>3753</v>
          </cell>
          <cell r="P1153">
            <v>3746</v>
          </cell>
          <cell r="Y1153">
            <v>3956</v>
          </cell>
          <cell r="AA1153">
            <v>4164</v>
          </cell>
        </row>
        <row r="1154">
          <cell r="C1154">
            <v>0</v>
          </cell>
          <cell r="D1154">
            <v>0</v>
          </cell>
          <cell r="E1154">
            <v>0</v>
          </cell>
          <cell r="F1154">
            <v>7436</v>
          </cell>
          <cell r="G1154">
            <v>7436</v>
          </cell>
          <cell r="H1154">
            <v>7438</v>
          </cell>
          <cell r="P1154">
            <v>8181</v>
          </cell>
          <cell r="Y1154">
            <v>8630</v>
          </cell>
          <cell r="AA1154">
            <v>9088</v>
          </cell>
        </row>
        <row r="1155"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P1155">
            <v>0</v>
          </cell>
          <cell r="Y1155">
            <v>0</v>
          </cell>
          <cell r="AA1155">
            <v>0</v>
          </cell>
        </row>
        <row r="1156">
          <cell r="C1156">
            <v>399</v>
          </cell>
          <cell r="D1156">
            <v>500</v>
          </cell>
          <cell r="E1156">
            <v>601</v>
          </cell>
          <cell r="F1156">
            <v>783</v>
          </cell>
          <cell r="G1156">
            <v>783</v>
          </cell>
          <cell r="H1156">
            <v>820</v>
          </cell>
          <cell r="P1156">
            <v>898</v>
          </cell>
          <cell r="Y1156">
            <v>947</v>
          </cell>
          <cell r="AA1156">
            <v>994</v>
          </cell>
        </row>
        <row r="1157">
          <cell r="C1157">
            <v>14589</v>
          </cell>
          <cell r="D1157">
            <v>29918</v>
          </cell>
          <cell r="E1157">
            <v>17508</v>
          </cell>
          <cell r="F1157">
            <v>20505</v>
          </cell>
          <cell r="G1157">
            <v>20027</v>
          </cell>
          <cell r="H1157">
            <v>21686</v>
          </cell>
          <cell r="P1157">
            <v>26088</v>
          </cell>
          <cell r="Y1157">
            <v>27519</v>
          </cell>
          <cell r="AA1157">
            <v>28973</v>
          </cell>
        </row>
        <row r="1158">
          <cell r="C1158">
            <v>913</v>
          </cell>
          <cell r="D1158">
            <v>1844</v>
          </cell>
          <cell r="E1158">
            <v>1892</v>
          </cell>
          <cell r="F1158">
            <v>2199</v>
          </cell>
          <cell r="G1158">
            <v>2183</v>
          </cell>
          <cell r="H1158">
            <v>2669</v>
          </cell>
          <cell r="P1158">
            <v>2636</v>
          </cell>
          <cell r="Y1158">
            <v>2780</v>
          </cell>
          <cell r="AA1158">
            <v>2929</v>
          </cell>
        </row>
        <row r="1159">
          <cell r="C1159">
            <v>5965</v>
          </cell>
          <cell r="D1159">
            <v>662</v>
          </cell>
          <cell r="E1159">
            <v>663</v>
          </cell>
          <cell r="F1159">
            <v>807</v>
          </cell>
          <cell r="G1159">
            <v>807</v>
          </cell>
          <cell r="H1159">
            <v>764</v>
          </cell>
          <cell r="P1159">
            <v>878</v>
          </cell>
          <cell r="Y1159">
            <v>929</v>
          </cell>
          <cell r="AA1159">
            <v>977</v>
          </cell>
        </row>
        <row r="1160">
          <cell r="C1160">
            <v>41701</v>
          </cell>
          <cell r="D1160">
            <v>31810</v>
          </cell>
          <cell r="E1160">
            <v>44296</v>
          </cell>
          <cell r="F1160">
            <v>42175</v>
          </cell>
          <cell r="G1160">
            <v>42597</v>
          </cell>
          <cell r="H1160">
            <v>39680</v>
          </cell>
          <cell r="P1160">
            <v>40745</v>
          </cell>
          <cell r="Y1160">
            <v>42981</v>
          </cell>
          <cell r="AA1160">
            <v>45264</v>
          </cell>
        </row>
        <row r="1161"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P1161">
            <v>0</v>
          </cell>
          <cell r="Y1161">
            <v>0</v>
          </cell>
          <cell r="AA1161">
            <v>0</v>
          </cell>
        </row>
        <row r="1162">
          <cell r="C1162">
            <v>1389</v>
          </cell>
          <cell r="D1162">
            <v>2071</v>
          </cell>
          <cell r="E1162">
            <v>2236</v>
          </cell>
          <cell r="F1162">
            <v>2627</v>
          </cell>
          <cell r="G1162">
            <v>2616</v>
          </cell>
          <cell r="H1162">
            <v>2600</v>
          </cell>
          <cell r="P1162">
            <v>2831</v>
          </cell>
          <cell r="Y1162">
            <v>2987</v>
          </cell>
          <cell r="AA1162">
            <v>3145</v>
          </cell>
        </row>
        <row r="1163">
          <cell r="C1163">
            <v>433</v>
          </cell>
          <cell r="D1163">
            <v>562</v>
          </cell>
          <cell r="E1163">
            <v>617</v>
          </cell>
          <cell r="F1163">
            <v>625</v>
          </cell>
          <cell r="G1163">
            <v>625</v>
          </cell>
          <cell r="H1163">
            <v>660</v>
          </cell>
          <cell r="P1163">
            <v>678</v>
          </cell>
          <cell r="Y1163">
            <v>714</v>
          </cell>
          <cell r="AA1163">
            <v>753</v>
          </cell>
        </row>
        <row r="1164">
          <cell r="C1164">
            <v>2211</v>
          </cell>
          <cell r="D1164">
            <v>13002</v>
          </cell>
          <cell r="E1164">
            <v>9025</v>
          </cell>
          <cell r="F1164">
            <v>10830</v>
          </cell>
          <cell r="G1164">
            <v>9330</v>
          </cell>
          <cell r="H1164">
            <v>7402</v>
          </cell>
          <cell r="P1164">
            <v>6992</v>
          </cell>
          <cell r="Y1164">
            <v>7378</v>
          </cell>
          <cell r="AA1164">
            <v>7770</v>
          </cell>
        </row>
        <row r="1165">
          <cell r="C1165">
            <v>-4</v>
          </cell>
          <cell r="D1165">
            <v>24</v>
          </cell>
          <cell r="E1165">
            <v>34</v>
          </cell>
          <cell r="F1165">
            <v>77</v>
          </cell>
          <cell r="G1165">
            <v>77</v>
          </cell>
          <cell r="H1165">
            <v>74</v>
          </cell>
          <cell r="P1165">
            <v>84</v>
          </cell>
          <cell r="Y1165">
            <v>89</v>
          </cell>
          <cell r="AA1165">
            <v>93</v>
          </cell>
        </row>
        <row r="1166">
          <cell r="C1166">
            <v>120</v>
          </cell>
          <cell r="D1166">
            <v>101</v>
          </cell>
          <cell r="E1166">
            <v>224</v>
          </cell>
          <cell r="F1166">
            <v>234</v>
          </cell>
          <cell r="G1166">
            <v>234</v>
          </cell>
          <cell r="H1166">
            <v>451</v>
          </cell>
          <cell r="P1166">
            <v>490</v>
          </cell>
          <cell r="Y1166">
            <v>517</v>
          </cell>
          <cell r="AA1166">
            <v>545</v>
          </cell>
        </row>
        <row r="1167"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P1167">
            <v>0</v>
          </cell>
          <cell r="Y1167">
            <v>0</v>
          </cell>
          <cell r="AA1167">
            <v>0</v>
          </cell>
        </row>
        <row r="1168"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P1168">
            <v>0</v>
          </cell>
          <cell r="Y1168">
            <v>0</v>
          </cell>
          <cell r="AA1168">
            <v>0</v>
          </cell>
        </row>
        <row r="1169"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P1169">
            <v>0</v>
          </cell>
          <cell r="Y1169">
            <v>0</v>
          </cell>
          <cell r="AA1169">
            <v>0</v>
          </cell>
        </row>
        <row r="1171"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P1171">
            <v>0</v>
          </cell>
          <cell r="Y1171">
            <v>0</v>
          </cell>
          <cell r="AA1171">
            <v>0</v>
          </cell>
        </row>
        <row r="1173"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P1173">
            <v>0</v>
          </cell>
          <cell r="Y1173">
            <v>0</v>
          </cell>
          <cell r="AA1173">
            <v>0</v>
          </cell>
        </row>
        <row r="1174"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P1174">
            <v>0</v>
          </cell>
          <cell r="Y1174">
            <v>0</v>
          </cell>
          <cell r="AA1174">
            <v>0</v>
          </cell>
        </row>
        <row r="1176"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P1176">
            <v>0</v>
          </cell>
          <cell r="Y1176">
            <v>0</v>
          </cell>
          <cell r="AA1176">
            <v>0</v>
          </cell>
        </row>
        <row r="1177"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P1177">
            <v>0</v>
          </cell>
          <cell r="Y1177">
            <v>0</v>
          </cell>
          <cell r="AA1177">
            <v>0</v>
          </cell>
        </row>
        <row r="1178">
          <cell r="C1178">
            <v>12535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P1178">
            <v>0</v>
          </cell>
          <cell r="Y1178">
            <v>0</v>
          </cell>
          <cell r="AA1178">
            <v>0</v>
          </cell>
        </row>
        <row r="1179"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P1179">
            <v>0</v>
          </cell>
          <cell r="Y1179">
            <v>0</v>
          </cell>
          <cell r="AA1179">
            <v>0</v>
          </cell>
        </row>
        <row r="1180">
          <cell r="C1180">
            <v>12535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P1180">
            <v>0</v>
          </cell>
          <cell r="Y1180">
            <v>0</v>
          </cell>
          <cell r="AA1180">
            <v>0</v>
          </cell>
        </row>
        <row r="1181"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P1181">
            <v>0</v>
          </cell>
          <cell r="Y1181">
            <v>0</v>
          </cell>
          <cell r="AA1181">
            <v>0</v>
          </cell>
        </row>
        <row r="1182"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P1182">
            <v>0</v>
          </cell>
          <cell r="Y1182">
            <v>0</v>
          </cell>
          <cell r="AA1182">
            <v>0</v>
          </cell>
        </row>
        <row r="1183"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P1183">
            <v>0</v>
          </cell>
          <cell r="Y1183">
            <v>0</v>
          </cell>
          <cell r="AA1183">
            <v>0</v>
          </cell>
        </row>
        <row r="1185"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P1185">
            <v>0</v>
          </cell>
          <cell r="Y1185">
            <v>0</v>
          </cell>
          <cell r="AA1185">
            <v>0</v>
          </cell>
        </row>
        <row r="1186"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P1186">
            <v>0</v>
          </cell>
          <cell r="Y1186">
            <v>0</v>
          </cell>
          <cell r="AA1186">
            <v>0</v>
          </cell>
        </row>
        <row r="1188"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P1188">
            <v>0</v>
          </cell>
          <cell r="Y1188">
            <v>0</v>
          </cell>
          <cell r="AA1188">
            <v>0</v>
          </cell>
        </row>
        <row r="1189"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P1189">
            <v>0</v>
          </cell>
          <cell r="Y1189">
            <v>0</v>
          </cell>
          <cell r="AA1189">
            <v>0</v>
          </cell>
        </row>
        <row r="1190"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P1190">
            <v>0</v>
          </cell>
          <cell r="Y1190">
            <v>0</v>
          </cell>
          <cell r="AA1190">
            <v>0</v>
          </cell>
        </row>
        <row r="1191">
          <cell r="C1191">
            <v>167</v>
          </cell>
          <cell r="D1191">
            <v>1025</v>
          </cell>
          <cell r="E1191">
            <v>347</v>
          </cell>
          <cell r="F1191">
            <v>384</v>
          </cell>
          <cell r="G1191">
            <v>384</v>
          </cell>
          <cell r="H1191">
            <v>751</v>
          </cell>
          <cell r="P1191">
            <v>584</v>
          </cell>
          <cell r="Y1191">
            <v>614</v>
          </cell>
          <cell r="AA1191">
            <v>649</v>
          </cell>
        </row>
        <row r="1192">
          <cell r="C1192">
            <v>167</v>
          </cell>
          <cell r="D1192">
            <v>993</v>
          </cell>
          <cell r="E1192">
            <v>347</v>
          </cell>
          <cell r="F1192">
            <v>384</v>
          </cell>
          <cell r="G1192">
            <v>384</v>
          </cell>
          <cell r="H1192">
            <v>751</v>
          </cell>
          <cell r="P1192">
            <v>584</v>
          </cell>
          <cell r="Y1192">
            <v>614</v>
          </cell>
          <cell r="AA1192">
            <v>649</v>
          </cell>
        </row>
        <row r="1193">
          <cell r="C1193">
            <v>0</v>
          </cell>
          <cell r="D1193">
            <v>32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P1193">
            <v>0</v>
          </cell>
          <cell r="Y1193">
            <v>0</v>
          </cell>
          <cell r="AA1193">
            <v>0</v>
          </cell>
        </row>
        <row r="1195">
          <cell r="C1195">
            <v>4231</v>
          </cell>
          <cell r="D1195">
            <v>0</v>
          </cell>
          <cell r="E1195">
            <v>140</v>
          </cell>
          <cell r="F1195">
            <v>0</v>
          </cell>
          <cell r="G1195">
            <v>0</v>
          </cell>
          <cell r="H1195">
            <v>0</v>
          </cell>
          <cell r="P1195">
            <v>0</v>
          </cell>
          <cell r="Y1195">
            <v>0</v>
          </cell>
          <cell r="AA1195">
            <v>0</v>
          </cell>
        </row>
        <row r="1196">
          <cell r="C1196">
            <v>4231</v>
          </cell>
          <cell r="D1196">
            <v>0</v>
          </cell>
          <cell r="E1196">
            <v>140</v>
          </cell>
          <cell r="F1196">
            <v>0</v>
          </cell>
          <cell r="G1196">
            <v>0</v>
          </cell>
          <cell r="H1196">
            <v>0</v>
          </cell>
          <cell r="P1196">
            <v>0</v>
          </cell>
          <cell r="Y1196">
            <v>0</v>
          </cell>
          <cell r="AA1196">
            <v>0</v>
          </cell>
        </row>
        <row r="1197"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P1197">
            <v>0</v>
          </cell>
          <cell r="Y1197">
            <v>0</v>
          </cell>
          <cell r="AA1197">
            <v>0</v>
          </cell>
        </row>
        <row r="1198">
          <cell r="C1198">
            <v>5554</v>
          </cell>
          <cell r="D1198">
            <v>10939</v>
          </cell>
          <cell r="E1198">
            <v>14726</v>
          </cell>
          <cell r="F1198">
            <v>19516</v>
          </cell>
          <cell r="G1198">
            <v>20962</v>
          </cell>
          <cell r="H1198">
            <v>22757</v>
          </cell>
          <cell r="P1198">
            <v>26841</v>
          </cell>
          <cell r="Y1198">
            <v>27148</v>
          </cell>
          <cell r="AA1198">
            <v>23585</v>
          </cell>
        </row>
        <row r="1199">
          <cell r="C1199">
            <v>780</v>
          </cell>
          <cell r="D1199">
            <v>7113</v>
          </cell>
          <cell r="E1199">
            <v>9992</v>
          </cell>
          <cell r="F1199">
            <v>11396</v>
          </cell>
          <cell r="G1199">
            <v>11342</v>
          </cell>
          <cell r="H1199">
            <v>12419</v>
          </cell>
          <cell r="P1199">
            <v>13525</v>
          </cell>
          <cell r="Y1199">
            <v>14194</v>
          </cell>
          <cell r="AA1199">
            <v>14871</v>
          </cell>
        </row>
        <row r="1200">
          <cell r="C1200">
            <v>4774</v>
          </cell>
          <cell r="D1200">
            <v>3826</v>
          </cell>
          <cell r="E1200">
            <v>4734</v>
          </cell>
          <cell r="F1200">
            <v>8120</v>
          </cell>
          <cell r="G1200">
            <v>9620</v>
          </cell>
          <cell r="H1200">
            <v>10338</v>
          </cell>
          <cell r="P1200">
            <v>13316</v>
          </cell>
          <cell r="Y1200">
            <v>12954</v>
          </cell>
          <cell r="AA1200">
            <v>8714</v>
          </cell>
        </row>
        <row r="1201"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P1201">
            <v>0</v>
          </cell>
          <cell r="Y1201">
            <v>0</v>
          </cell>
          <cell r="AA1201">
            <v>0</v>
          </cell>
        </row>
        <row r="1202"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P1202">
            <v>0</v>
          </cell>
          <cell r="Y1202">
            <v>0</v>
          </cell>
          <cell r="AA1202">
            <v>0</v>
          </cell>
        </row>
        <row r="1203"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P1203">
            <v>0</v>
          </cell>
          <cell r="Y1203">
            <v>0</v>
          </cell>
          <cell r="AA1203">
            <v>0</v>
          </cell>
        </row>
        <row r="1204"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P1204">
            <v>0</v>
          </cell>
          <cell r="Y1204">
            <v>0</v>
          </cell>
          <cell r="AA1204">
            <v>0</v>
          </cell>
        </row>
        <row r="1205">
          <cell r="C1205">
            <v>0</v>
          </cell>
          <cell r="D1205">
            <v>0</v>
          </cell>
          <cell r="E1205">
            <v>14</v>
          </cell>
          <cell r="F1205">
            <v>0</v>
          </cell>
          <cell r="G1205">
            <v>0</v>
          </cell>
          <cell r="H1205">
            <v>0</v>
          </cell>
          <cell r="P1205">
            <v>0</v>
          </cell>
          <cell r="Y1205">
            <v>0</v>
          </cell>
          <cell r="AA1205">
            <v>0</v>
          </cell>
        </row>
        <row r="1206">
          <cell r="C1206">
            <v>23</v>
          </cell>
          <cell r="D1206">
            <v>71</v>
          </cell>
          <cell r="E1206">
            <v>1450</v>
          </cell>
          <cell r="F1206">
            <v>0</v>
          </cell>
          <cell r="G1206">
            <v>0</v>
          </cell>
          <cell r="H1206">
            <v>1611</v>
          </cell>
          <cell r="P1206">
            <v>0</v>
          </cell>
          <cell r="Y1206">
            <v>0</v>
          </cell>
          <cell r="AA1206">
            <v>0</v>
          </cell>
        </row>
        <row r="1253">
          <cell r="B1253" t="str">
            <v>Community Health Facilities</v>
          </cell>
          <cell r="C1253">
            <v>90664</v>
          </cell>
          <cell r="D1253">
            <v>100537</v>
          </cell>
          <cell r="E1253">
            <v>176571</v>
          </cell>
          <cell r="F1253">
            <v>190408</v>
          </cell>
          <cell r="G1253">
            <v>247962</v>
          </cell>
          <cell r="H1253">
            <v>214422</v>
          </cell>
          <cell r="P1253">
            <v>221813</v>
          </cell>
          <cell r="Y1253">
            <v>190228</v>
          </cell>
          <cell r="AA1253">
            <v>190048</v>
          </cell>
        </row>
        <row r="1254">
          <cell r="B1254" t="str">
            <v>Emergency Medical Rescue Services</v>
          </cell>
          <cell r="C1254">
            <v>28299</v>
          </cell>
          <cell r="D1254">
            <v>18615</v>
          </cell>
          <cell r="E1254">
            <v>16481</v>
          </cell>
          <cell r="F1254">
            <v>7788</v>
          </cell>
          <cell r="G1254">
            <v>9898</v>
          </cell>
          <cell r="H1254">
            <v>8871</v>
          </cell>
          <cell r="P1254">
            <v>24411</v>
          </cell>
          <cell r="Y1254">
            <v>14108</v>
          </cell>
          <cell r="AA1254">
            <v>17428</v>
          </cell>
        </row>
        <row r="1255">
          <cell r="B1255" t="str">
            <v>District Hospital Services</v>
          </cell>
          <cell r="C1255">
            <v>430525</v>
          </cell>
          <cell r="D1255">
            <v>416211</v>
          </cell>
          <cell r="E1255">
            <v>291238</v>
          </cell>
          <cell r="F1255">
            <v>190940</v>
          </cell>
          <cell r="G1255">
            <v>182632</v>
          </cell>
          <cell r="H1255">
            <v>164287</v>
          </cell>
          <cell r="P1255">
            <v>166821</v>
          </cell>
          <cell r="Y1255">
            <v>198076</v>
          </cell>
          <cell r="AA1255">
            <v>177679</v>
          </cell>
        </row>
        <row r="1256">
          <cell r="B1256" t="str">
            <v>Provincial Hospital Services</v>
          </cell>
          <cell r="C1256">
            <v>158000</v>
          </cell>
          <cell r="D1256">
            <v>123880</v>
          </cell>
          <cell r="E1256">
            <v>143984</v>
          </cell>
          <cell r="F1256">
            <v>124011</v>
          </cell>
          <cell r="G1256">
            <v>134940</v>
          </cell>
          <cell r="H1256">
            <v>120413</v>
          </cell>
          <cell r="P1256">
            <v>188894</v>
          </cell>
          <cell r="Y1256">
            <v>89000</v>
          </cell>
          <cell r="AA1256">
            <v>94814</v>
          </cell>
        </row>
        <row r="1257">
          <cell r="B1257" t="str">
            <v>Central Hospital Services</v>
          </cell>
          <cell r="C1257">
            <v>66533</v>
          </cell>
          <cell r="D1257">
            <v>71415</v>
          </cell>
          <cell r="E1257">
            <v>205925</v>
          </cell>
          <cell r="F1257">
            <v>155513</v>
          </cell>
          <cell r="G1257">
            <v>186219</v>
          </cell>
          <cell r="H1257">
            <v>185479</v>
          </cell>
          <cell r="P1257">
            <v>126765</v>
          </cell>
          <cell r="Y1257">
            <v>100588</v>
          </cell>
          <cell r="AA1257">
            <v>104279</v>
          </cell>
        </row>
        <row r="1258">
          <cell r="B1258" t="str">
            <v>Other Facilities</v>
          </cell>
          <cell r="C1258">
            <v>25465</v>
          </cell>
          <cell r="D1258">
            <v>91421</v>
          </cell>
          <cell r="E1258">
            <v>43653</v>
          </cell>
          <cell r="F1258">
            <v>53879</v>
          </cell>
          <cell r="G1258">
            <v>52735</v>
          </cell>
          <cell r="H1258">
            <v>52292</v>
          </cell>
          <cell r="P1258">
            <v>97583</v>
          </cell>
          <cell r="Y1258">
            <v>110169</v>
          </cell>
          <cell r="AA1258">
            <v>121446</v>
          </cell>
        </row>
        <row r="1259"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P1259">
            <v>0</v>
          </cell>
          <cell r="Y1259">
            <v>0</v>
          </cell>
          <cell r="AA1259">
            <v>0</v>
          </cell>
        </row>
        <row r="1260"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P1260">
            <v>0</v>
          </cell>
          <cell r="Y1260">
            <v>0</v>
          </cell>
          <cell r="AA1260">
            <v>0</v>
          </cell>
        </row>
        <row r="1261"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P1261">
            <v>0</v>
          </cell>
          <cell r="Y1261">
            <v>0</v>
          </cell>
          <cell r="AA1261">
            <v>0</v>
          </cell>
        </row>
        <row r="1262"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P1262">
            <v>0</v>
          </cell>
          <cell r="Y1262">
            <v>0</v>
          </cell>
          <cell r="AA1262">
            <v>0</v>
          </cell>
        </row>
        <row r="1263"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P1263">
            <v>0</v>
          </cell>
          <cell r="Y1263">
            <v>0</v>
          </cell>
          <cell r="AA1263">
            <v>0</v>
          </cell>
        </row>
        <row r="1264"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P1264">
            <v>0</v>
          </cell>
          <cell r="Y1264">
            <v>0</v>
          </cell>
          <cell r="AA1264">
            <v>0</v>
          </cell>
        </row>
        <row r="1265"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P1265">
            <v>0</v>
          </cell>
          <cell r="Y1265">
            <v>0</v>
          </cell>
          <cell r="AA1265">
            <v>0</v>
          </cell>
        </row>
        <row r="1266"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P1266">
            <v>0</v>
          </cell>
          <cell r="Y1266">
            <v>0</v>
          </cell>
          <cell r="AA1266">
            <v>0</v>
          </cell>
        </row>
        <row r="1267"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P1267">
            <v>0</v>
          </cell>
          <cell r="Y1267">
            <v>0</v>
          </cell>
          <cell r="AA1267">
            <v>0</v>
          </cell>
        </row>
        <row r="1275">
          <cell r="C1275">
            <v>15267</v>
          </cell>
          <cell r="D1275">
            <v>13024</v>
          </cell>
          <cell r="E1275">
            <v>16994</v>
          </cell>
          <cell r="F1275">
            <v>31067</v>
          </cell>
          <cell r="G1275">
            <v>35442</v>
          </cell>
          <cell r="H1275">
            <v>35080</v>
          </cell>
          <cell r="P1275">
            <v>46172</v>
          </cell>
          <cell r="Y1275">
            <v>48704</v>
          </cell>
          <cell r="AA1275">
            <v>51091</v>
          </cell>
        </row>
        <row r="1276">
          <cell r="C1276">
            <v>14466</v>
          </cell>
          <cell r="D1276">
            <v>12461</v>
          </cell>
          <cell r="E1276">
            <v>15891</v>
          </cell>
          <cell r="F1276">
            <v>28661</v>
          </cell>
          <cell r="G1276">
            <v>32617</v>
          </cell>
          <cell r="H1276">
            <v>32255</v>
          </cell>
          <cell r="P1276">
            <v>42627</v>
          </cell>
          <cell r="Y1276">
            <v>44963</v>
          </cell>
          <cell r="AA1276">
            <v>47166</v>
          </cell>
        </row>
        <row r="1277">
          <cell r="C1277">
            <v>801</v>
          </cell>
          <cell r="D1277">
            <v>563</v>
          </cell>
          <cell r="E1277">
            <v>1103</v>
          </cell>
          <cell r="F1277">
            <v>2406</v>
          </cell>
          <cell r="G1277">
            <v>2825</v>
          </cell>
          <cell r="H1277">
            <v>2825</v>
          </cell>
          <cell r="P1277">
            <v>3545</v>
          </cell>
          <cell r="Y1277">
            <v>3741</v>
          </cell>
          <cell r="AA1277">
            <v>3925</v>
          </cell>
        </row>
        <row r="1278">
          <cell r="C1278">
            <v>160948</v>
          </cell>
          <cell r="D1278">
            <v>192145</v>
          </cell>
          <cell r="E1278">
            <v>229680</v>
          </cell>
          <cell r="F1278">
            <v>268120</v>
          </cell>
          <cell r="G1278">
            <v>285614</v>
          </cell>
          <cell r="H1278">
            <v>273336</v>
          </cell>
          <cell r="P1278">
            <v>312694</v>
          </cell>
          <cell r="Y1278">
            <v>308781</v>
          </cell>
          <cell r="AA1278">
            <v>385578</v>
          </cell>
        </row>
        <row r="1279"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P1279">
            <v>0</v>
          </cell>
          <cell r="Y1279">
            <v>0</v>
          </cell>
          <cell r="AA1279">
            <v>0</v>
          </cell>
        </row>
        <row r="1280">
          <cell r="C1280">
            <v>11</v>
          </cell>
          <cell r="D1280">
            <v>4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P1280">
            <v>0</v>
          </cell>
          <cell r="Y1280">
            <v>0</v>
          </cell>
          <cell r="AA1280">
            <v>0</v>
          </cell>
        </row>
        <row r="1281">
          <cell r="C1281">
            <v>18675</v>
          </cell>
          <cell r="D1281">
            <v>12415</v>
          </cell>
          <cell r="E1281">
            <v>15071</v>
          </cell>
          <cell r="F1281">
            <v>30348</v>
          </cell>
          <cell r="G1281">
            <v>39478</v>
          </cell>
          <cell r="H1281">
            <v>39478</v>
          </cell>
          <cell r="P1281">
            <v>40376</v>
          </cell>
          <cell r="Y1281">
            <v>29073</v>
          </cell>
          <cell r="AA1281">
            <v>16253</v>
          </cell>
        </row>
        <row r="1282"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P1282">
            <v>0</v>
          </cell>
          <cell r="Y1282">
            <v>0</v>
          </cell>
          <cell r="AA1282">
            <v>0</v>
          </cell>
        </row>
        <row r="1283"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P1283">
            <v>0</v>
          </cell>
          <cell r="Y1283">
            <v>0</v>
          </cell>
          <cell r="AA1283">
            <v>0</v>
          </cell>
        </row>
        <row r="1284">
          <cell r="C1284">
            <v>73</v>
          </cell>
          <cell r="D1284">
            <v>186</v>
          </cell>
          <cell r="E1284">
            <v>87</v>
          </cell>
          <cell r="F1284">
            <v>6</v>
          </cell>
          <cell r="G1284">
            <v>16</v>
          </cell>
          <cell r="H1284">
            <v>16</v>
          </cell>
          <cell r="P1284">
            <v>34</v>
          </cell>
          <cell r="Y1284">
            <v>35</v>
          </cell>
          <cell r="AA1284">
            <v>38</v>
          </cell>
        </row>
        <row r="1285">
          <cell r="C1285">
            <v>62</v>
          </cell>
          <cell r="D1285">
            <v>50</v>
          </cell>
          <cell r="E1285">
            <v>47</v>
          </cell>
          <cell r="F1285">
            <v>132</v>
          </cell>
          <cell r="G1285">
            <v>148</v>
          </cell>
          <cell r="H1285">
            <v>148</v>
          </cell>
          <cell r="P1285">
            <v>186</v>
          </cell>
          <cell r="Y1285">
            <v>195</v>
          </cell>
          <cell r="AA1285">
            <v>209</v>
          </cell>
        </row>
        <row r="1286">
          <cell r="C1286">
            <v>335</v>
          </cell>
          <cell r="D1286">
            <v>219</v>
          </cell>
          <cell r="E1286">
            <v>6505</v>
          </cell>
          <cell r="F1286">
            <v>0</v>
          </cell>
          <cell r="G1286">
            <v>0</v>
          </cell>
          <cell r="H1286">
            <v>0</v>
          </cell>
          <cell r="P1286">
            <v>0</v>
          </cell>
          <cell r="Y1286">
            <v>0</v>
          </cell>
          <cell r="AA1286">
            <v>0</v>
          </cell>
        </row>
        <row r="1287">
          <cell r="C1287">
            <v>4314</v>
          </cell>
          <cell r="D1287">
            <v>65</v>
          </cell>
          <cell r="E1287">
            <v>761</v>
          </cell>
          <cell r="F1287">
            <v>6815</v>
          </cell>
          <cell r="G1287">
            <v>1744</v>
          </cell>
          <cell r="H1287">
            <v>1744</v>
          </cell>
          <cell r="P1287">
            <v>2350</v>
          </cell>
          <cell r="Y1287">
            <v>3335</v>
          </cell>
          <cell r="AA1287">
            <v>2662</v>
          </cell>
        </row>
        <row r="1288">
          <cell r="C1288">
            <v>0</v>
          </cell>
          <cell r="D1288">
            <v>13542</v>
          </cell>
          <cell r="E1288">
            <v>8788</v>
          </cell>
          <cell r="F1288">
            <v>0</v>
          </cell>
          <cell r="G1288">
            <v>0</v>
          </cell>
          <cell r="H1288">
            <v>0</v>
          </cell>
          <cell r="P1288">
            <v>0</v>
          </cell>
          <cell r="Y1288">
            <v>0</v>
          </cell>
          <cell r="AA1288">
            <v>0</v>
          </cell>
        </row>
        <row r="1289"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P1289">
            <v>0</v>
          </cell>
          <cell r="Y1289">
            <v>0</v>
          </cell>
          <cell r="AA1289">
            <v>0</v>
          </cell>
        </row>
        <row r="1290"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P1290">
            <v>0</v>
          </cell>
          <cell r="Y1290">
            <v>0</v>
          </cell>
          <cell r="AA1290">
            <v>0</v>
          </cell>
        </row>
        <row r="1291"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P1291">
            <v>0</v>
          </cell>
          <cell r="Y1291">
            <v>0</v>
          </cell>
          <cell r="AA1291">
            <v>0</v>
          </cell>
        </row>
        <row r="1292">
          <cell r="C1292">
            <v>124</v>
          </cell>
          <cell r="D1292">
            <v>1</v>
          </cell>
          <cell r="E1292">
            <v>1008</v>
          </cell>
          <cell r="F1292">
            <v>1360</v>
          </cell>
          <cell r="G1292">
            <v>1360</v>
          </cell>
          <cell r="H1292">
            <v>1360</v>
          </cell>
          <cell r="P1292">
            <v>0</v>
          </cell>
          <cell r="Y1292">
            <v>0</v>
          </cell>
          <cell r="AA1292">
            <v>0</v>
          </cell>
        </row>
        <row r="1293">
          <cell r="C1293">
            <v>9</v>
          </cell>
          <cell r="D1293">
            <v>179</v>
          </cell>
          <cell r="E1293">
            <v>140</v>
          </cell>
          <cell r="F1293">
            <v>0</v>
          </cell>
          <cell r="G1293">
            <v>0</v>
          </cell>
          <cell r="H1293">
            <v>0</v>
          </cell>
          <cell r="P1293">
            <v>0</v>
          </cell>
          <cell r="Y1293">
            <v>0</v>
          </cell>
          <cell r="AA1293">
            <v>0</v>
          </cell>
        </row>
        <row r="1294">
          <cell r="C1294">
            <v>4</v>
          </cell>
          <cell r="D1294">
            <v>0</v>
          </cell>
          <cell r="E1294">
            <v>9</v>
          </cell>
          <cell r="F1294">
            <v>28</v>
          </cell>
          <cell r="G1294">
            <v>17</v>
          </cell>
          <cell r="H1294">
            <v>17</v>
          </cell>
          <cell r="P1294">
            <v>19</v>
          </cell>
          <cell r="Y1294">
            <v>19</v>
          </cell>
          <cell r="AA1294">
            <v>20</v>
          </cell>
        </row>
        <row r="1295">
          <cell r="C1295">
            <v>0</v>
          </cell>
          <cell r="D1295">
            <v>0</v>
          </cell>
          <cell r="E1295">
            <v>19</v>
          </cell>
          <cell r="F1295">
            <v>0</v>
          </cell>
          <cell r="G1295">
            <v>0</v>
          </cell>
          <cell r="H1295">
            <v>0</v>
          </cell>
          <cell r="P1295">
            <v>70</v>
          </cell>
          <cell r="Y1295">
            <v>74</v>
          </cell>
          <cell r="AA1295">
            <v>78</v>
          </cell>
        </row>
        <row r="1296"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P1296">
            <v>0</v>
          </cell>
          <cell r="Y1296">
            <v>0</v>
          </cell>
          <cell r="AA1296">
            <v>0</v>
          </cell>
        </row>
        <row r="1297"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P1297">
            <v>0</v>
          </cell>
          <cell r="Y1297">
            <v>0</v>
          </cell>
          <cell r="AA1297">
            <v>0</v>
          </cell>
        </row>
        <row r="1298"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P1298">
            <v>0</v>
          </cell>
          <cell r="Y1298">
            <v>0</v>
          </cell>
          <cell r="AA1298">
            <v>0</v>
          </cell>
        </row>
        <row r="1299"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P1299">
            <v>0</v>
          </cell>
          <cell r="Y1299">
            <v>0</v>
          </cell>
          <cell r="AA1299">
            <v>0</v>
          </cell>
        </row>
        <row r="1300"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P1300">
            <v>0</v>
          </cell>
          <cell r="Y1300">
            <v>0</v>
          </cell>
          <cell r="AA1300">
            <v>0</v>
          </cell>
        </row>
        <row r="1301"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P1301">
            <v>0</v>
          </cell>
          <cell r="Y1301">
            <v>0</v>
          </cell>
          <cell r="AA1301">
            <v>0</v>
          </cell>
        </row>
        <row r="1302">
          <cell r="C1302">
            <v>789</v>
          </cell>
          <cell r="D1302">
            <v>1266</v>
          </cell>
          <cell r="E1302">
            <v>86</v>
          </cell>
          <cell r="F1302">
            <v>1</v>
          </cell>
          <cell r="G1302">
            <v>3</v>
          </cell>
          <cell r="H1302">
            <v>3</v>
          </cell>
          <cell r="P1302">
            <v>7</v>
          </cell>
          <cell r="Y1302">
            <v>7</v>
          </cell>
          <cell r="AA1302">
            <v>8</v>
          </cell>
        </row>
        <row r="1303">
          <cell r="C1303">
            <v>1784</v>
          </cell>
          <cell r="D1303">
            <v>7614</v>
          </cell>
          <cell r="E1303">
            <v>9982</v>
          </cell>
          <cell r="F1303">
            <v>0</v>
          </cell>
          <cell r="G1303">
            <v>0</v>
          </cell>
          <cell r="H1303">
            <v>0</v>
          </cell>
          <cell r="P1303">
            <v>0</v>
          </cell>
          <cell r="Y1303">
            <v>0</v>
          </cell>
          <cell r="AA1303">
            <v>0</v>
          </cell>
        </row>
        <row r="1304"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P1304">
            <v>0</v>
          </cell>
          <cell r="Y1304">
            <v>0</v>
          </cell>
          <cell r="AA1304">
            <v>0</v>
          </cell>
        </row>
        <row r="1305"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P1305">
            <v>0</v>
          </cell>
          <cell r="Y1305">
            <v>0</v>
          </cell>
          <cell r="AA1305">
            <v>0</v>
          </cell>
        </row>
        <row r="1306">
          <cell r="C1306">
            <v>0</v>
          </cell>
          <cell r="D1306">
            <v>0</v>
          </cell>
          <cell r="E1306">
            <v>13</v>
          </cell>
          <cell r="F1306">
            <v>0</v>
          </cell>
          <cell r="G1306">
            <v>0</v>
          </cell>
          <cell r="H1306">
            <v>0</v>
          </cell>
          <cell r="P1306">
            <v>0</v>
          </cell>
          <cell r="Y1306">
            <v>0</v>
          </cell>
          <cell r="AA1306">
            <v>0</v>
          </cell>
        </row>
        <row r="1307">
          <cell r="C1307">
            <v>5824</v>
          </cell>
          <cell r="D1307">
            <v>6714</v>
          </cell>
          <cell r="E1307">
            <v>4296</v>
          </cell>
          <cell r="F1307">
            <v>0</v>
          </cell>
          <cell r="G1307">
            <v>0</v>
          </cell>
          <cell r="H1307">
            <v>0</v>
          </cell>
          <cell r="P1307">
            <v>0</v>
          </cell>
          <cell r="Y1307">
            <v>0</v>
          </cell>
          <cell r="AA1307">
            <v>0</v>
          </cell>
        </row>
        <row r="1308">
          <cell r="C1308">
            <v>511</v>
          </cell>
          <cell r="D1308">
            <v>745</v>
          </cell>
          <cell r="E1308">
            <v>1708</v>
          </cell>
          <cell r="F1308">
            <v>504</v>
          </cell>
          <cell r="G1308">
            <v>747</v>
          </cell>
          <cell r="H1308">
            <v>747</v>
          </cell>
          <cell r="P1308">
            <v>412</v>
          </cell>
          <cell r="Y1308">
            <v>452</v>
          </cell>
          <cell r="AA1308">
            <v>548</v>
          </cell>
        </row>
        <row r="1309">
          <cell r="C1309">
            <v>52</v>
          </cell>
          <cell r="D1309">
            <v>14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P1309">
            <v>0</v>
          </cell>
          <cell r="Y1309">
            <v>0</v>
          </cell>
          <cell r="AA1309">
            <v>0</v>
          </cell>
        </row>
        <row r="1310">
          <cell r="C1310">
            <v>127564</v>
          </cell>
          <cell r="D1310">
            <v>147468</v>
          </cell>
          <cell r="E1310">
            <v>177924</v>
          </cell>
          <cell r="F1310">
            <v>226755</v>
          </cell>
          <cell r="G1310">
            <v>240000</v>
          </cell>
          <cell r="H1310">
            <v>227722</v>
          </cell>
          <cell r="P1310">
            <v>266091</v>
          </cell>
          <cell r="Y1310">
            <v>273111</v>
          </cell>
          <cell r="AA1310">
            <v>362363</v>
          </cell>
        </row>
        <row r="1311">
          <cell r="C1311">
            <v>0</v>
          </cell>
          <cell r="D1311">
            <v>164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P1311">
            <v>0</v>
          </cell>
          <cell r="Y1311">
            <v>0</v>
          </cell>
          <cell r="AA1311">
            <v>0</v>
          </cell>
        </row>
        <row r="1312">
          <cell r="C1312">
            <v>352</v>
          </cell>
          <cell r="D1312">
            <v>674</v>
          </cell>
          <cell r="E1312">
            <v>637</v>
          </cell>
          <cell r="F1312">
            <v>840</v>
          </cell>
          <cell r="G1312">
            <v>683</v>
          </cell>
          <cell r="H1312">
            <v>683</v>
          </cell>
          <cell r="P1312">
            <v>1357</v>
          </cell>
          <cell r="Y1312">
            <v>1433</v>
          </cell>
          <cell r="AA1312">
            <v>1500</v>
          </cell>
        </row>
        <row r="1313">
          <cell r="C1313">
            <v>400</v>
          </cell>
          <cell r="D1313">
            <v>665</v>
          </cell>
          <cell r="E1313">
            <v>2494</v>
          </cell>
          <cell r="F1313">
            <v>1275</v>
          </cell>
          <cell r="G1313">
            <v>1338</v>
          </cell>
          <cell r="H1313">
            <v>1338</v>
          </cell>
          <cell r="P1313">
            <v>1685</v>
          </cell>
          <cell r="Y1313">
            <v>934</v>
          </cell>
          <cell r="AA1313">
            <v>1781</v>
          </cell>
        </row>
        <row r="1314">
          <cell r="C1314">
            <v>24</v>
          </cell>
          <cell r="D1314">
            <v>82</v>
          </cell>
          <cell r="E1314">
            <v>17</v>
          </cell>
          <cell r="F1314">
            <v>0</v>
          </cell>
          <cell r="G1314">
            <v>80</v>
          </cell>
          <cell r="H1314">
            <v>80</v>
          </cell>
          <cell r="P1314">
            <v>57</v>
          </cell>
          <cell r="Y1314">
            <v>60</v>
          </cell>
          <cell r="AA1314">
            <v>63</v>
          </cell>
        </row>
        <row r="1315">
          <cell r="C1315">
            <v>0</v>
          </cell>
          <cell r="D1315">
            <v>18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P1315">
            <v>0</v>
          </cell>
          <cell r="Y1315">
            <v>0</v>
          </cell>
          <cell r="AA1315">
            <v>0</v>
          </cell>
        </row>
        <row r="1316">
          <cell r="C1316">
            <v>41</v>
          </cell>
          <cell r="D1316">
            <v>60</v>
          </cell>
          <cell r="E1316">
            <v>88</v>
          </cell>
          <cell r="F1316">
            <v>56</v>
          </cell>
          <cell r="G1316">
            <v>0</v>
          </cell>
          <cell r="H1316">
            <v>0</v>
          </cell>
          <cell r="P1316">
            <v>50</v>
          </cell>
          <cell r="Y1316">
            <v>53</v>
          </cell>
          <cell r="AA1316">
            <v>55</v>
          </cell>
        </row>
        <row r="1317"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P1317">
            <v>0</v>
          </cell>
          <cell r="Y1317">
            <v>0</v>
          </cell>
          <cell r="AA1317">
            <v>0</v>
          </cell>
        </row>
        <row r="1318"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P1318">
            <v>0</v>
          </cell>
          <cell r="Y1318">
            <v>0</v>
          </cell>
          <cell r="AA1318">
            <v>0</v>
          </cell>
        </row>
        <row r="1319"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P1319">
            <v>0</v>
          </cell>
          <cell r="Y1319">
            <v>0</v>
          </cell>
          <cell r="AA1319">
            <v>0</v>
          </cell>
        </row>
        <row r="1321"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P1321">
            <v>0</v>
          </cell>
          <cell r="Y1321">
            <v>0</v>
          </cell>
          <cell r="AA1321">
            <v>0</v>
          </cell>
        </row>
        <row r="1323"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P1323">
            <v>0</v>
          </cell>
          <cell r="Y1323">
            <v>0</v>
          </cell>
          <cell r="AA1323">
            <v>0</v>
          </cell>
        </row>
        <row r="1324"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P1324">
            <v>0</v>
          </cell>
          <cell r="Y1324">
            <v>0</v>
          </cell>
          <cell r="AA1324">
            <v>0</v>
          </cell>
        </row>
        <row r="1326"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P1326">
            <v>0</v>
          </cell>
          <cell r="Y1326">
            <v>0</v>
          </cell>
          <cell r="AA1326">
            <v>0</v>
          </cell>
        </row>
        <row r="1327"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P1327">
            <v>0</v>
          </cell>
          <cell r="Y1327">
            <v>0</v>
          </cell>
          <cell r="AA1327">
            <v>0</v>
          </cell>
        </row>
        <row r="1328"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P1328">
            <v>0</v>
          </cell>
          <cell r="Y1328">
            <v>0</v>
          </cell>
          <cell r="AA1328">
            <v>0</v>
          </cell>
        </row>
        <row r="1329"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P1329">
            <v>0</v>
          </cell>
          <cell r="Y1329">
            <v>0</v>
          </cell>
          <cell r="AA1329">
            <v>0</v>
          </cell>
        </row>
        <row r="1330"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P1330">
            <v>0</v>
          </cell>
          <cell r="Y1330">
            <v>0</v>
          </cell>
          <cell r="AA1330">
            <v>0</v>
          </cell>
        </row>
        <row r="1331"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P1331">
            <v>0</v>
          </cell>
          <cell r="Y1331">
            <v>0</v>
          </cell>
          <cell r="AA1331">
            <v>0</v>
          </cell>
        </row>
        <row r="1332"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P1332">
            <v>0</v>
          </cell>
          <cell r="Y1332">
            <v>0</v>
          </cell>
          <cell r="AA1332">
            <v>0</v>
          </cell>
        </row>
        <row r="1333"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P1333">
            <v>0</v>
          </cell>
          <cell r="Y1333">
            <v>0</v>
          </cell>
          <cell r="AA1333">
            <v>0</v>
          </cell>
        </row>
        <row r="1335"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P1335">
            <v>0</v>
          </cell>
          <cell r="Y1335">
            <v>0</v>
          </cell>
          <cell r="AA1335">
            <v>0</v>
          </cell>
        </row>
        <row r="1336"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P1336">
            <v>0</v>
          </cell>
          <cell r="Y1336">
            <v>0</v>
          </cell>
          <cell r="AA1336">
            <v>0</v>
          </cell>
        </row>
        <row r="1338"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P1338">
            <v>0</v>
          </cell>
          <cell r="Y1338">
            <v>0</v>
          </cell>
          <cell r="AA1338">
            <v>0</v>
          </cell>
        </row>
        <row r="1339"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P1339">
            <v>0</v>
          </cell>
          <cell r="Y1339">
            <v>0</v>
          </cell>
          <cell r="AA1339">
            <v>0</v>
          </cell>
        </row>
        <row r="1340">
          <cell r="C1340">
            <v>0</v>
          </cell>
          <cell r="D1340">
            <v>0</v>
          </cell>
          <cell r="E1340">
            <v>26500</v>
          </cell>
          <cell r="F1340">
            <v>1900</v>
          </cell>
          <cell r="G1340">
            <v>231</v>
          </cell>
          <cell r="H1340">
            <v>231</v>
          </cell>
          <cell r="P1340">
            <v>10000</v>
          </cell>
          <cell r="Y1340">
            <v>10000</v>
          </cell>
          <cell r="AA1340">
            <v>10000</v>
          </cell>
        </row>
        <row r="1341">
          <cell r="C1341">
            <v>9773</v>
          </cell>
          <cell r="D1341">
            <v>34</v>
          </cell>
          <cell r="E1341">
            <v>23</v>
          </cell>
          <cell r="F1341">
            <v>25</v>
          </cell>
          <cell r="G1341">
            <v>30</v>
          </cell>
          <cell r="H1341">
            <v>39</v>
          </cell>
          <cell r="P1341">
            <v>0</v>
          </cell>
          <cell r="Y1341">
            <v>0</v>
          </cell>
          <cell r="AA1341">
            <v>0</v>
          </cell>
        </row>
        <row r="1342">
          <cell r="C1342">
            <v>0</v>
          </cell>
          <cell r="D1342">
            <v>34</v>
          </cell>
          <cell r="E1342">
            <v>23</v>
          </cell>
          <cell r="F1342">
            <v>25</v>
          </cell>
          <cell r="G1342">
            <v>30</v>
          </cell>
          <cell r="H1342">
            <v>39</v>
          </cell>
          <cell r="P1342">
            <v>0</v>
          </cell>
          <cell r="Y1342">
            <v>0</v>
          </cell>
          <cell r="AA1342">
            <v>0</v>
          </cell>
        </row>
        <row r="1343">
          <cell r="C1343">
            <v>9773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P1343">
            <v>0</v>
          </cell>
          <cell r="Y1343">
            <v>0</v>
          </cell>
          <cell r="AA1343">
            <v>0</v>
          </cell>
        </row>
        <row r="1345">
          <cell r="C1345">
            <v>544569</v>
          </cell>
          <cell r="D1345">
            <v>517686</v>
          </cell>
          <cell r="E1345">
            <v>398883</v>
          </cell>
          <cell r="F1345">
            <v>330520</v>
          </cell>
          <cell r="G1345">
            <v>341245</v>
          </cell>
          <cell r="H1345">
            <v>295331</v>
          </cell>
          <cell r="P1345">
            <v>428531</v>
          </cell>
          <cell r="Y1345">
            <v>298634</v>
          </cell>
          <cell r="AA1345">
            <v>229000</v>
          </cell>
        </row>
        <row r="1346">
          <cell r="C1346">
            <v>544569</v>
          </cell>
          <cell r="D1346">
            <v>517686</v>
          </cell>
          <cell r="E1346">
            <v>398883</v>
          </cell>
          <cell r="F1346">
            <v>330520</v>
          </cell>
          <cell r="G1346">
            <v>341245</v>
          </cell>
          <cell r="H1346">
            <v>295331</v>
          </cell>
          <cell r="P1346">
            <v>428531</v>
          </cell>
          <cell r="Y1346">
            <v>298634</v>
          </cell>
          <cell r="AA1346">
            <v>229000</v>
          </cell>
        </row>
        <row r="1347"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P1347">
            <v>0</v>
          </cell>
          <cell r="Y1347">
            <v>0</v>
          </cell>
          <cell r="AA1347">
            <v>0</v>
          </cell>
        </row>
        <row r="1348">
          <cell r="C1348">
            <v>68889</v>
          </cell>
          <cell r="D1348">
            <v>98977</v>
          </cell>
          <cell r="E1348">
            <v>205294</v>
          </cell>
          <cell r="F1348">
            <v>90907</v>
          </cell>
          <cell r="G1348">
            <v>149181</v>
          </cell>
          <cell r="H1348">
            <v>141466</v>
          </cell>
          <cell r="P1348">
            <v>21670</v>
          </cell>
          <cell r="Y1348">
            <v>36029</v>
          </cell>
          <cell r="AA1348">
            <v>30003</v>
          </cell>
        </row>
        <row r="1349">
          <cell r="C1349">
            <v>0</v>
          </cell>
          <cell r="D1349">
            <v>0</v>
          </cell>
          <cell r="E1349">
            <v>4</v>
          </cell>
          <cell r="F1349">
            <v>12</v>
          </cell>
          <cell r="G1349">
            <v>0</v>
          </cell>
          <cell r="H1349">
            <v>0</v>
          </cell>
          <cell r="P1349">
            <v>35</v>
          </cell>
          <cell r="Y1349">
            <v>37</v>
          </cell>
          <cell r="AA1349">
            <v>39</v>
          </cell>
        </row>
        <row r="1350">
          <cell r="C1350">
            <v>68889</v>
          </cell>
          <cell r="D1350">
            <v>98977</v>
          </cell>
          <cell r="E1350">
            <v>205290</v>
          </cell>
          <cell r="F1350">
            <v>90895</v>
          </cell>
          <cell r="G1350">
            <v>149181</v>
          </cell>
          <cell r="H1350">
            <v>141466</v>
          </cell>
          <cell r="P1350">
            <v>21635</v>
          </cell>
          <cell r="Y1350">
            <v>35992</v>
          </cell>
          <cell r="AA1350">
            <v>29964</v>
          </cell>
        </row>
        <row r="1351"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P1351">
            <v>0</v>
          </cell>
          <cell r="Y1351">
            <v>0</v>
          </cell>
          <cell r="AA1351">
            <v>0</v>
          </cell>
        </row>
        <row r="1352"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P1352">
            <v>0</v>
          </cell>
          <cell r="Y1352">
            <v>0</v>
          </cell>
          <cell r="AA1352">
            <v>0</v>
          </cell>
        </row>
        <row r="1353"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P1353">
            <v>0</v>
          </cell>
          <cell r="Y1353">
            <v>0</v>
          </cell>
          <cell r="AA1353">
            <v>0</v>
          </cell>
        </row>
        <row r="1354"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P1354">
            <v>0</v>
          </cell>
          <cell r="Y1354">
            <v>0</v>
          </cell>
          <cell r="AA1354">
            <v>0</v>
          </cell>
        </row>
        <row r="1355">
          <cell r="C1355">
            <v>40</v>
          </cell>
          <cell r="D1355">
            <v>213</v>
          </cell>
          <cell r="E1355">
            <v>478</v>
          </cell>
          <cell r="F1355">
            <v>0</v>
          </cell>
          <cell r="G1355">
            <v>2643</v>
          </cell>
          <cell r="H1355">
            <v>281</v>
          </cell>
          <cell r="P1355">
            <v>7220</v>
          </cell>
          <cell r="Y1355">
            <v>21</v>
          </cell>
          <cell r="AA1355">
            <v>22</v>
          </cell>
        </row>
        <row r="1356"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P1356">
            <v>0</v>
          </cell>
          <cell r="Y1356">
            <v>0</v>
          </cell>
          <cell r="AA1356">
            <v>0</v>
          </cell>
        </row>
        <row r="1403"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P1403">
            <v>0</v>
          </cell>
          <cell r="Y1403">
            <v>0</v>
          </cell>
          <cell r="AA1403">
            <v>0</v>
          </cell>
        </row>
        <row r="1404"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P1404">
            <v>0</v>
          </cell>
          <cell r="Y1404">
            <v>0</v>
          </cell>
          <cell r="AA1404">
            <v>0</v>
          </cell>
        </row>
        <row r="1405"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P1405">
            <v>0</v>
          </cell>
          <cell r="Y1405">
            <v>0</v>
          </cell>
          <cell r="AA1405">
            <v>0</v>
          </cell>
        </row>
        <row r="1406"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P1406">
            <v>0</v>
          </cell>
          <cell r="Y1406">
            <v>0</v>
          </cell>
          <cell r="AA1406">
            <v>0</v>
          </cell>
        </row>
        <row r="1407"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P1407">
            <v>0</v>
          </cell>
          <cell r="Y1407">
            <v>0</v>
          </cell>
          <cell r="AA1407">
            <v>0</v>
          </cell>
        </row>
        <row r="1408"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P1408">
            <v>0</v>
          </cell>
          <cell r="Y1408">
            <v>0</v>
          </cell>
          <cell r="AA1408">
            <v>0</v>
          </cell>
        </row>
        <row r="1409"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P1409">
            <v>0</v>
          </cell>
          <cell r="Y1409">
            <v>0</v>
          </cell>
          <cell r="AA1409">
            <v>0</v>
          </cell>
        </row>
        <row r="1410"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P1410">
            <v>0</v>
          </cell>
          <cell r="Y1410">
            <v>0</v>
          </cell>
          <cell r="AA1410">
            <v>0</v>
          </cell>
        </row>
        <row r="1411"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P1411">
            <v>0</v>
          </cell>
          <cell r="Y1411">
            <v>0</v>
          </cell>
          <cell r="AA1411">
            <v>0</v>
          </cell>
        </row>
        <row r="1412"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P1412">
            <v>0</v>
          </cell>
          <cell r="Y1412">
            <v>0</v>
          </cell>
          <cell r="AA1412">
            <v>0</v>
          </cell>
        </row>
        <row r="1413"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P1413">
            <v>0</v>
          </cell>
          <cell r="Y1413">
            <v>0</v>
          </cell>
          <cell r="AA1413">
            <v>0</v>
          </cell>
        </row>
        <row r="1414"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P1414">
            <v>0</v>
          </cell>
          <cell r="Y1414">
            <v>0</v>
          </cell>
          <cell r="AA1414">
            <v>0</v>
          </cell>
        </row>
        <row r="1415"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P1415">
            <v>0</v>
          </cell>
          <cell r="Y1415">
            <v>0</v>
          </cell>
          <cell r="AA1415">
            <v>0</v>
          </cell>
        </row>
        <row r="1416"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P1416">
            <v>0</v>
          </cell>
          <cell r="Y1416">
            <v>0</v>
          </cell>
          <cell r="AA1416">
            <v>0</v>
          </cell>
        </row>
        <row r="1417"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P1417">
            <v>0</v>
          </cell>
          <cell r="Y1417">
            <v>0</v>
          </cell>
          <cell r="AA1417">
            <v>0</v>
          </cell>
        </row>
        <row r="1425"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P1425">
            <v>0</v>
          </cell>
          <cell r="Y1425">
            <v>0</v>
          </cell>
          <cell r="AA1425">
            <v>0</v>
          </cell>
        </row>
        <row r="1426"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P1426">
            <v>0</v>
          </cell>
          <cell r="Y1426">
            <v>0</v>
          </cell>
          <cell r="AA1426">
            <v>0</v>
          </cell>
        </row>
        <row r="1427"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P1427">
            <v>0</v>
          </cell>
          <cell r="Y1427">
            <v>0</v>
          </cell>
          <cell r="AA1427">
            <v>0</v>
          </cell>
        </row>
        <row r="1428"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P1428">
            <v>0</v>
          </cell>
          <cell r="Y1428">
            <v>0</v>
          </cell>
          <cell r="AA1428">
            <v>0</v>
          </cell>
        </row>
        <row r="1429"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P1429">
            <v>0</v>
          </cell>
          <cell r="Y1429">
            <v>0</v>
          </cell>
          <cell r="AA1429">
            <v>0</v>
          </cell>
        </row>
        <row r="1430"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P1430">
            <v>0</v>
          </cell>
          <cell r="Y1430">
            <v>0</v>
          </cell>
          <cell r="AA1430">
            <v>0</v>
          </cell>
        </row>
        <row r="1431"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P1431">
            <v>0</v>
          </cell>
          <cell r="Y1431">
            <v>0</v>
          </cell>
          <cell r="AA1431">
            <v>0</v>
          </cell>
        </row>
        <row r="1432"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P1432">
            <v>0</v>
          </cell>
          <cell r="Y1432">
            <v>0</v>
          </cell>
          <cell r="AA1432">
            <v>0</v>
          </cell>
        </row>
        <row r="1433"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P1433">
            <v>0</v>
          </cell>
          <cell r="Y1433">
            <v>0</v>
          </cell>
          <cell r="AA1433">
            <v>0</v>
          </cell>
        </row>
        <row r="1434"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P1434">
            <v>0</v>
          </cell>
          <cell r="Y1434">
            <v>0</v>
          </cell>
          <cell r="AA1434">
            <v>0</v>
          </cell>
        </row>
        <row r="1435"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P1435">
            <v>0</v>
          </cell>
          <cell r="Y1435">
            <v>0</v>
          </cell>
          <cell r="AA1435">
            <v>0</v>
          </cell>
        </row>
        <row r="1436"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P1436">
            <v>0</v>
          </cell>
          <cell r="Y1436">
            <v>0</v>
          </cell>
          <cell r="AA1436">
            <v>0</v>
          </cell>
        </row>
        <row r="1437"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P1437">
            <v>0</v>
          </cell>
          <cell r="Y1437">
            <v>0</v>
          </cell>
          <cell r="AA1437">
            <v>0</v>
          </cell>
        </row>
        <row r="1438"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P1438">
            <v>0</v>
          </cell>
          <cell r="Y1438">
            <v>0</v>
          </cell>
          <cell r="AA1438">
            <v>0</v>
          </cell>
        </row>
        <row r="1439"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P1439">
            <v>0</v>
          </cell>
          <cell r="Y1439">
            <v>0</v>
          </cell>
          <cell r="AA1439">
            <v>0</v>
          </cell>
        </row>
        <row r="1440"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P1440">
            <v>0</v>
          </cell>
          <cell r="Y1440">
            <v>0</v>
          </cell>
          <cell r="AA1440">
            <v>0</v>
          </cell>
        </row>
        <row r="1441"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P1441">
            <v>0</v>
          </cell>
          <cell r="Y1441">
            <v>0</v>
          </cell>
          <cell r="AA1441">
            <v>0</v>
          </cell>
        </row>
        <row r="1442"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P1442">
            <v>0</v>
          </cell>
          <cell r="Y1442">
            <v>0</v>
          </cell>
          <cell r="AA1442">
            <v>0</v>
          </cell>
        </row>
        <row r="1443"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P1443">
            <v>0</v>
          </cell>
          <cell r="Y1443">
            <v>0</v>
          </cell>
          <cell r="AA1443">
            <v>0</v>
          </cell>
        </row>
        <row r="1444"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P1444">
            <v>0</v>
          </cell>
          <cell r="Y1444">
            <v>0</v>
          </cell>
          <cell r="AA1444">
            <v>0</v>
          </cell>
        </row>
        <row r="1445"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P1445">
            <v>0</v>
          </cell>
          <cell r="Y1445">
            <v>0</v>
          </cell>
          <cell r="AA1445">
            <v>0</v>
          </cell>
        </row>
        <row r="1446"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P1446">
            <v>0</v>
          </cell>
          <cell r="Y1446">
            <v>0</v>
          </cell>
          <cell r="AA1446">
            <v>0</v>
          </cell>
        </row>
        <row r="1447"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P1447">
            <v>0</v>
          </cell>
          <cell r="Y1447">
            <v>0</v>
          </cell>
          <cell r="AA1447">
            <v>0</v>
          </cell>
        </row>
        <row r="1448"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P1448">
            <v>0</v>
          </cell>
          <cell r="Y1448">
            <v>0</v>
          </cell>
          <cell r="AA1448">
            <v>0</v>
          </cell>
        </row>
        <row r="1449"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P1449">
            <v>0</v>
          </cell>
          <cell r="Y1449">
            <v>0</v>
          </cell>
          <cell r="AA1449">
            <v>0</v>
          </cell>
        </row>
        <row r="1450"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P1450">
            <v>0</v>
          </cell>
          <cell r="Y1450">
            <v>0</v>
          </cell>
          <cell r="AA1450">
            <v>0</v>
          </cell>
        </row>
        <row r="1451"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P1451">
            <v>0</v>
          </cell>
          <cell r="Y1451">
            <v>0</v>
          </cell>
          <cell r="AA1451">
            <v>0</v>
          </cell>
        </row>
        <row r="1452"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P1452">
            <v>0</v>
          </cell>
          <cell r="Y1452">
            <v>0</v>
          </cell>
          <cell r="AA1452">
            <v>0</v>
          </cell>
        </row>
        <row r="1453"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P1453">
            <v>0</v>
          </cell>
          <cell r="Y1453">
            <v>0</v>
          </cell>
          <cell r="AA1453">
            <v>0</v>
          </cell>
        </row>
        <row r="1454"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P1454">
            <v>0</v>
          </cell>
          <cell r="Y1454">
            <v>0</v>
          </cell>
          <cell r="AA1454">
            <v>0</v>
          </cell>
        </row>
        <row r="1455"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P1455">
            <v>0</v>
          </cell>
          <cell r="Y1455">
            <v>0</v>
          </cell>
          <cell r="AA1455">
            <v>0</v>
          </cell>
        </row>
        <row r="1456"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P1456">
            <v>0</v>
          </cell>
          <cell r="Y1456">
            <v>0</v>
          </cell>
          <cell r="AA1456">
            <v>0</v>
          </cell>
        </row>
        <row r="1457"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P1457">
            <v>0</v>
          </cell>
          <cell r="Y1457">
            <v>0</v>
          </cell>
          <cell r="AA1457">
            <v>0</v>
          </cell>
        </row>
        <row r="1458"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P1458">
            <v>0</v>
          </cell>
          <cell r="Y1458">
            <v>0</v>
          </cell>
          <cell r="AA1458">
            <v>0</v>
          </cell>
        </row>
        <row r="1459"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P1459">
            <v>0</v>
          </cell>
          <cell r="Y1459">
            <v>0</v>
          </cell>
          <cell r="AA1459">
            <v>0</v>
          </cell>
        </row>
        <row r="1460"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P1460">
            <v>0</v>
          </cell>
          <cell r="Y1460">
            <v>0</v>
          </cell>
          <cell r="AA1460">
            <v>0</v>
          </cell>
        </row>
        <row r="1461"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P1461">
            <v>0</v>
          </cell>
          <cell r="Y1461">
            <v>0</v>
          </cell>
          <cell r="AA1461">
            <v>0</v>
          </cell>
        </row>
        <row r="1462"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P1462">
            <v>0</v>
          </cell>
          <cell r="Y1462">
            <v>0</v>
          </cell>
          <cell r="AA1462">
            <v>0</v>
          </cell>
        </row>
        <row r="1463"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P1463">
            <v>0</v>
          </cell>
          <cell r="Y1463">
            <v>0</v>
          </cell>
          <cell r="AA1463">
            <v>0</v>
          </cell>
        </row>
        <row r="1464"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P1464">
            <v>0</v>
          </cell>
          <cell r="Y1464">
            <v>0</v>
          </cell>
          <cell r="AA1464">
            <v>0</v>
          </cell>
        </row>
        <row r="1465"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P1465">
            <v>0</v>
          </cell>
          <cell r="Y1465">
            <v>0</v>
          </cell>
          <cell r="AA1465">
            <v>0</v>
          </cell>
        </row>
        <row r="1466"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P1466">
            <v>0</v>
          </cell>
          <cell r="Y1466">
            <v>0</v>
          </cell>
          <cell r="AA1466">
            <v>0</v>
          </cell>
        </row>
        <row r="1467"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P1467">
            <v>0</v>
          </cell>
          <cell r="Y1467">
            <v>0</v>
          </cell>
          <cell r="AA1467">
            <v>0</v>
          </cell>
        </row>
        <row r="1468"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P1468">
            <v>0</v>
          </cell>
          <cell r="Y1468">
            <v>0</v>
          </cell>
          <cell r="AA1468">
            <v>0</v>
          </cell>
        </row>
        <row r="1469"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P1469">
            <v>0</v>
          </cell>
          <cell r="Y1469">
            <v>0</v>
          </cell>
          <cell r="AA1469">
            <v>0</v>
          </cell>
        </row>
        <row r="1471"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P1471">
            <v>0</v>
          </cell>
          <cell r="Y1471">
            <v>0</v>
          </cell>
          <cell r="AA1471">
            <v>0</v>
          </cell>
        </row>
        <row r="1473"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P1473">
            <v>0</v>
          </cell>
          <cell r="Y1473">
            <v>0</v>
          </cell>
          <cell r="AA1473">
            <v>0</v>
          </cell>
        </row>
        <row r="1474"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P1474">
            <v>0</v>
          </cell>
          <cell r="Y1474">
            <v>0</v>
          </cell>
          <cell r="AA1474">
            <v>0</v>
          </cell>
        </row>
        <row r="1476"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P1476">
            <v>0</v>
          </cell>
          <cell r="Y1476">
            <v>0</v>
          </cell>
          <cell r="AA1476">
            <v>0</v>
          </cell>
        </row>
        <row r="1477"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P1477">
            <v>0</v>
          </cell>
          <cell r="Y1477">
            <v>0</v>
          </cell>
          <cell r="AA1477">
            <v>0</v>
          </cell>
        </row>
        <row r="1478"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P1478">
            <v>0</v>
          </cell>
          <cell r="Y1478">
            <v>0</v>
          </cell>
          <cell r="AA1478">
            <v>0</v>
          </cell>
        </row>
        <row r="1479"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P1479">
            <v>0</v>
          </cell>
          <cell r="Y1479">
            <v>0</v>
          </cell>
          <cell r="AA1479">
            <v>0</v>
          </cell>
        </row>
        <row r="1480"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P1480">
            <v>0</v>
          </cell>
          <cell r="Y1480">
            <v>0</v>
          </cell>
          <cell r="AA1480">
            <v>0</v>
          </cell>
        </row>
        <row r="1481"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P1481">
            <v>0</v>
          </cell>
          <cell r="Y1481">
            <v>0</v>
          </cell>
          <cell r="AA1481">
            <v>0</v>
          </cell>
        </row>
        <row r="1482"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P1482">
            <v>0</v>
          </cell>
          <cell r="Y1482">
            <v>0</v>
          </cell>
          <cell r="AA1482">
            <v>0</v>
          </cell>
        </row>
        <row r="1483"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P1483">
            <v>0</v>
          </cell>
          <cell r="Y1483">
            <v>0</v>
          </cell>
          <cell r="AA1483">
            <v>0</v>
          </cell>
        </row>
        <row r="1485"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P1485">
            <v>0</v>
          </cell>
          <cell r="Y1485">
            <v>0</v>
          </cell>
          <cell r="AA1485">
            <v>0</v>
          </cell>
        </row>
        <row r="1486"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P1486">
            <v>0</v>
          </cell>
          <cell r="Y1486">
            <v>0</v>
          </cell>
          <cell r="AA1486">
            <v>0</v>
          </cell>
        </row>
        <row r="1488"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P1488">
            <v>0</v>
          </cell>
          <cell r="Y1488">
            <v>0</v>
          </cell>
          <cell r="AA1488">
            <v>0</v>
          </cell>
        </row>
        <row r="1489"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P1489">
            <v>0</v>
          </cell>
          <cell r="Y1489">
            <v>0</v>
          </cell>
          <cell r="AA1489">
            <v>0</v>
          </cell>
        </row>
        <row r="1490"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P1490">
            <v>0</v>
          </cell>
          <cell r="Y1490">
            <v>0</v>
          </cell>
          <cell r="AA1490">
            <v>0</v>
          </cell>
        </row>
        <row r="1491"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P1491">
            <v>0</v>
          </cell>
          <cell r="Y1491">
            <v>0</v>
          </cell>
          <cell r="AA1491">
            <v>0</v>
          </cell>
        </row>
        <row r="1492"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P1492">
            <v>0</v>
          </cell>
          <cell r="Y1492">
            <v>0</v>
          </cell>
          <cell r="AA1492">
            <v>0</v>
          </cell>
        </row>
        <row r="1493"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P1493">
            <v>0</v>
          </cell>
          <cell r="Y1493">
            <v>0</v>
          </cell>
          <cell r="AA1493">
            <v>0</v>
          </cell>
        </row>
        <row r="1495"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P1495">
            <v>0</v>
          </cell>
          <cell r="Y1495">
            <v>0</v>
          </cell>
          <cell r="AA1495">
            <v>0</v>
          </cell>
        </row>
        <row r="1496"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P1496">
            <v>0</v>
          </cell>
          <cell r="Y1496">
            <v>0</v>
          </cell>
          <cell r="AA1496">
            <v>0</v>
          </cell>
        </row>
        <row r="1497"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P1497">
            <v>0</v>
          </cell>
          <cell r="Y1497">
            <v>0</v>
          </cell>
          <cell r="AA1497">
            <v>0</v>
          </cell>
        </row>
        <row r="1498"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P1498">
            <v>0</v>
          </cell>
          <cell r="Y1498">
            <v>0</v>
          </cell>
          <cell r="AA1498">
            <v>0</v>
          </cell>
        </row>
        <row r="1499"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P1499">
            <v>0</v>
          </cell>
          <cell r="Y1499">
            <v>0</v>
          </cell>
          <cell r="AA1499">
            <v>0</v>
          </cell>
        </row>
        <row r="1500"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P1500">
            <v>0</v>
          </cell>
          <cell r="Y1500">
            <v>0</v>
          </cell>
          <cell r="AA1500">
            <v>0</v>
          </cell>
        </row>
        <row r="1501"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P1501">
            <v>0</v>
          </cell>
          <cell r="Y1501">
            <v>0</v>
          </cell>
          <cell r="AA1501">
            <v>0</v>
          </cell>
        </row>
        <row r="1502"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P1502">
            <v>0</v>
          </cell>
          <cell r="Y1502">
            <v>0</v>
          </cell>
          <cell r="AA1502">
            <v>0</v>
          </cell>
        </row>
        <row r="1503"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P1503">
            <v>0</v>
          </cell>
          <cell r="Y1503">
            <v>0</v>
          </cell>
          <cell r="AA1503">
            <v>0</v>
          </cell>
        </row>
        <row r="1504"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P1504">
            <v>0</v>
          </cell>
          <cell r="Y1504">
            <v>0</v>
          </cell>
          <cell r="AA1504">
            <v>0</v>
          </cell>
        </row>
        <row r="1505"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P1505">
            <v>0</v>
          </cell>
          <cell r="Y1505">
            <v>0</v>
          </cell>
          <cell r="AA1505">
            <v>0</v>
          </cell>
        </row>
        <row r="1506"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P1506">
            <v>0</v>
          </cell>
          <cell r="Y1506">
            <v>0</v>
          </cell>
          <cell r="AA1506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FFFF66"/>
  </sheetPr>
  <dimension ref="A1:AA243"/>
  <sheetViews>
    <sheetView showGridLines="0" tabSelected="1" zoomScaleNormal="100" workbookViewId="0">
      <selection activeCell="D26" sqref="D26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departmental receipts collection: "&amp;PROPER('[1]2'!$B$6)</f>
        <v>Table 3: Summary of departmental receipts collection: Health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/>
    </row>
    <row r="4" spans="1:27" s="15" customFormat="1" ht="12.75" customHeight="1" x14ac:dyDescent="0.25">
      <c r="A4" s="32"/>
      <c r="B4" s="33" t="s">
        <v>10</v>
      </c>
      <c r="C4" s="34">
        <f>SUM(C5:C8)</f>
        <v>0</v>
      </c>
      <c r="D4" s="34">
        <f t="shared" ref="D4:K4" si="0">SUM(D5:D8)</f>
        <v>0</v>
      </c>
      <c r="E4" s="34">
        <f t="shared" si="0"/>
        <v>0</v>
      </c>
      <c r="F4" s="35">
        <f t="shared" si="0"/>
        <v>0</v>
      </c>
      <c r="G4" s="34">
        <f t="shared" si="0"/>
        <v>0</v>
      </c>
      <c r="H4" s="36">
        <f t="shared" si="0"/>
        <v>0</v>
      </c>
      <c r="I4" s="34">
        <f t="shared" si="0"/>
        <v>0</v>
      </c>
      <c r="J4" s="34">
        <f t="shared" si="0"/>
        <v>0</v>
      </c>
      <c r="K4" s="34">
        <f t="shared" si="0"/>
        <v>0</v>
      </c>
      <c r="Z4" s="16"/>
      <c r="AA4" s="26" t="s">
        <v>7</v>
      </c>
    </row>
    <row r="5" spans="1:27" s="15" customFormat="1" ht="12.75" customHeight="1" x14ac:dyDescent="0.25">
      <c r="A5" s="32"/>
      <c r="B5" s="37" t="s">
        <v>11</v>
      </c>
      <c r="C5" s="35">
        <f>B.1!E5</f>
        <v>0</v>
      </c>
      <c r="D5" s="34">
        <f>B.1!F5</f>
        <v>0</v>
      </c>
      <c r="E5" s="34">
        <f>B.1!G5</f>
        <v>0</v>
      </c>
      <c r="F5" s="35">
        <f>B.1!H5</f>
        <v>0</v>
      </c>
      <c r="G5" s="34">
        <f>B.1!I5</f>
        <v>0</v>
      </c>
      <c r="H5" s="36">
        <f>B.1!J5</f>
        <v>0</v>
      </c>
      <c r="I5" s="34">
        <f>B.1!K5</f>
        <v>0</v>
      </c>
      <c r="J5" s="34">
        <f>B.1!L5</f>
        <v>0</v>
      </c>
      <c r="K5" s="36">
        <f>B.1!M5</f>
        <v>0</v>
      </c>
      <c r="Z5" s="16"/>
      <c r="AA5" s="27">
        <v>3</v>
      </c>
    </row>
    <row r="6" spans="1:27" s="15" customFormat="1" ht="12.75" customHeight="1" x14ac:dyDescent="0.25">
      <c r="A6" s="32"/>
      <c r="B6" s="37" t="s">
        <v>12</v>
      </c>
      <c r="C6" s="24">
        <f>B.1!E6</f>
        <v>0</v>
      </c>
      <c r="D6" s="23">
        <f>B.1!F6</f>
        <v>0</v>
      </c>
      <c r="E6" s="23">
        <f>B.1!G6</f>
        <v>0</v>
      </c>
      <c r="F6" s="24">
        <f>B.1!H6</f>
        <v>0</v>
      </c>
      <c r="G6" s="23">
        <f>B.1!I6</f>
        <v>0</v>
      </c>
      <c r="H6" s="25">
        <f>B.1!J6</f>
        <v>0</v>
      </c>
      <c r="I6" s="23">
        <f>B.1!K6</f>
        <v>0</v>
      </c>
      <c r="J6" s="23">
        <f>B.1!L6</f>
        <v>0</v>
      </c>
      <c r="K6" s="25">
        <f>B.1!M6</f>
        <v>0</v>
      </c>
      <c r="Z6" s="16"/>
      <c r="AA6" s="26" t="s">
        <v>8</v>
      </c>
    </row>
    <row r="7" spans="1:27" s="15" customFormat="1" ht="12.75" customHeight="1" x14ac:dyDescent="0.25">
      <c r="A7" s="32"/>
      <c r="B7" s="37" t="s">
        <v>13</v>
      </c>
      <c r="C7" s="24">
        <f>B.1!E7</f>
        <v>0</v>
      </c>
      <c r="D7" s="23">
        <f>B.1!F7</f>
        <v>0</v>
      </c>
      <c r="E7" s="23">
        <f>B.1!G7</f>
        <v>0</v>
      </c>
      <c r="F7" s="24">
        <f>B.1!H7</f>
        <v>0</v>
      </c>
      <c r="G7" s="23">
        <f>B.1!I7</f>
        <v>0</v>
      </c>
      <c r="H7" s="25">
        <f>B.1!J7</f>
        <v>0</v>
      </c>
      <c r="I7" s="23">
        <f>B.1!K7</f>
        <v>0</v>
      </c>
      <c r="J7" s="23">
        <f>B.1!L7</f>
        <v>0</v>
      </c>
      <c r="K7" s="25">
        <f>B.1!M7</f>
        <v>0</v>
      </c>
      <c r="Z7" s="16"/>
      <c r="AA7" s="27">
        <v>0</v>
      </c>
    </row>
    <row r="8" spans="1:27" s="15" customFormat="1" ht="12.75" customHeight="1" x14ac:dyDescent="0.25">
      <c r="A8" s="32"/>
      <c r="B8" s="37" t="s">
        <v>14</v>
      </c>
      <c r="C8" s="38">
        <f>B.1!E8</f>
        <v>0</v>
      </c>
      <c r="D8" s="39">
        <f>B.1!F8</f>
        <v>0</v>
      </c>
      <c r="E8" s="39">
        <f>B.1!G8</f>
        <v>0</v>
      </c>
      <c r="F8" s="38">
        <f>B.1!H8</f>
        <v>0</v>
      </c>
      <c r="G8" s="39">
        <f>B.1!I8</f>
        <v>0</v>
      </c>
      <c r="H8" s="40">
        <f>B.1!J8</f>
        <v>0</v>
      </c>
      <c r="I8" s="39">
        <f>B.1!K8</f>
        <v>0</v>
      </c>
      <c r="J8" s="39">
        <f>B.1!L8</f>
        <v>0</v>
      </c>
      <c r="K8" s="40">
        <f>B.1!M8</f>
        <v>0</v>
      </c>
      <c r="Z8" s="16"/>
      <c r="AA8" s="26" t="s">
        <v>9</v>
      </c>
    </row>
    <row r="9" spans="1:27" s="43" customFormat="1" ht="12.75" customHeight="1" x14ac:dyDescent="0.2">
      <c r="A9" s="41"/>
      <c r="B9" s="42" t="s">
        <v>15</v>
      </c>
      <c r="C9" s="23">
        <f>B.1!E9</f>
        <v>364575</v>
      </c>
      <c r="D9" s="23">
        <f>B.1!F9</f>
        <v>426218</v>
      </c>
      <c r="E9" s="23">
        <f>B.1!G9</f>
        <v>419475</v>
      </c>
      <c r="F9" s="24">
        <f>B.1!H9</f>
        <v>349504</v>
      </c>
      <c r="G9" s="23">
        <f>B.1!I9</f>
        <v>349504</v>
      </c>
      <c r="H9" s="25">
        <f>B.1!J9</f>
        <v>378701</v>
      </c>
      <c r="I9" s="23">
        <f>B.1!K9</f>
        <v>372990</v>
      </c>
      <c r="J9" s="23">
        <f>B.1!L9</f>
        <v>372990</v>
      </c>
      <c r="K9" s="23">
        <f>B.1!M9</f>
        <v>372990</v>
      </c>
      <c r="Z9" s="16"/>
      <c r="AA9" s="15" t="s">
        <v>44</v>
      </c>
    </row>
    <row r="10" spans="1:27" s="15" customFormat="1" ht="12.75" customHeight="1" x14ac:dyDescent="0.2">
      <c r="A10" s="21"/>
      <c r="B10" s="42" t="s">
        <v>16</v>
      </c>
      <c r="C10" s="23">
        <f>B.1!E21</f>
        <v>148570</v>
      </c>
      <c r="D10" s="23">
        <f>B.1!F21</f>
        <v>161560</v>
      </c>
      <c r="E10" s="23">
        <f>B.1!G21</f>
        <v>158839</v>
      </c>
      <c r="F10" s="24">
        <f>B.1!H21</f>
        <v>144847</v>
      </c>
      <c r="G10" s="23">
        <f>B.1!I21</f>
        <v>137825</v>
      </c>
      <c r="H10" s="25">
        <f>B.1!J21</f>
        <v>133612</v>
      </c>
      <c r="I10" s="23">
        <f>B.1!K21</f>
        <v>118968</v>
      </c>
      <c r="J10" s="23">
        <f>B.1!L21</f>
        <v>19672</v>
      </c>
      <c r="K10" s="23">
        <f>B.1!M21</f>
        <v>19672</v>
      </c>
      <c r="Z10" s="16"/>
    </row>
    <row r="11" spans="1:27" s="15" customFormat="1" ht="12.75" customHeight="1" x14ac:dyDescent="0.25">
      <c r="A11" s="32"/>
      <c r="B11" s="42" t="s">
        <v>17</v>
      </c>
      <c r="C11" s="23">
        <f>B.1!E29</f>
        <v>0</v>
      </c>
      <c r="D11" s="23">
        <f>B.1!F29</f>
        <v>1</v>
      </c>
      <c r="E11" s="23">
        <f>B.1!G29</f>
        <v>0</v>
      </c>
      <c r="F11" s="24">
        <f>B.1!H29</f>
        <v>0</v>
      </c>
      <c r="G11" s="23">
        <f>B.1!I29</f>
        <v>0</v>
      </c>
      <c r="H11" s="25">
        <f>B.1!J29</f>
        <v>0</v>
      </c>
      <c r="I11" s="23">
        <f>B.1!K29</f>
        <v>0</v>
      </c>
      <c r="J11" s="23">
        <f>B.1!L29</f>
        <v>0</v>
      </c>
      <c r="K11" s="23">
        <f>B.1!M29</f>
        <v>0</v>
      </c>
      <c r="Z11" s="16"/>
    </row>
    <row r="12" spans="1:27" s="15" customFormat="1" ht="12.75" customHeight="1" x14ac:dyDescent="0.2">
      <c r="A12" s="21"/>
      <c r="B12" s="42" t="s">
        <v>18</v>
      </c>
      <c r="C12" s="23">
        <f>B.1!E31</f>
        <v>1580</v>
      </c>
      <c r="D12" s="23">
        <f>B.1!F31</f>
        <v>1405</v>
      </c>
      <c r="E12" s="23">
        <f>B.1!G31</f>
        <v>1416</v>
      </c>
      <c r="F12" s="24">
        <f>B.1!H31</f>
        <v>932</v>
      </c>
      <c r="G12" s="23">
        <f>B.1!I31</f>
        <v>932</v>
      </c>
      <c r="H12" s="25">
        <f>B.1!J31</f>
        <v>1415</v>
      </c>
      <c r="I12" s="23">
        <f>B.1!K31</f>
        <v>1225</v>
      </c>
      <c r="J12" s="23">
        <f>B.1!L31</f>
        <v>1225</v>
      </c>
      <c r="K12" s="23">
        <f>B.1!M31</f>
        <v>1225</v>
      </c>
      <c r="Z12" s="16"/>
    </row>
    <row r="13" spans="1:27" s="15" customFormat="1" ht="12.75" customHeight="1" x14ac:dyDescent="0.2">
      <c r="A13" s="21"/>
      <c r="B13" s="42" t="s">
        <v>19</v>
      </c>
      <c r="C13" s="23">
        <f>B.1!E36</f>
        <v>15</v>
      </c>
      <c r="D13" s="23">
        <f>B.1!F36</f>
        <v>119</v>
      </c>
      <c r="E13" s="23">
        <f>B.1!G36</f>
        <v>0</v>
      </c>
      <c r="F13" s="24">
        <f>B.1!H36</f>
        <v>1</v>
      </c>
      <c r="G13" s="23">
        <f>B.1!I36</f>
        <v>1</v>
      </c>
      <c r="H13" s="25">
        <f>B.1!J36</f>
        <v>150</v>
      </c>
      <c r="I13" s="23">
        <f>B.1!K36</f>
        <v>1</v>
      </c>
      <c r="J13" s="23">
        <f>B.1!L36</f>
        <v>1</v>
      </c>
      <c r="K13" s="23">
        <f>B.1!M36</f>
        <v>1</v>
      </c>
      <c r="Z13" s="16"/>
    </row>
    <row r="14" spans="1:27" s="15" customFormat="1" ht="12.75" customHeight="1" x14ac:dyDescent="0.25">
      <c r="A14" s="32"/>
      <c r="B14" s="33" t="s">
        <v>20</v>
      </c>
      <c r="C14" s="39">
        <f>B.1!E39</f>
        <v>18795</v>
      </c>
      <c r="D14" s="39">
        <f>B.1!F39</f>
        <v>19101</v>
      </c>
      <c r="E14" s="39">
        <f>B.1!G39</f>
        <v>18028</v>
      </c>
      <c r="F14" s="38">
        <f>B.1!H39</f>
        <v>8283</v>
      </c>
      <c r="G14" s="39">
        <f>B.1!I39</f>
        <v>8283</v>
      </c>
      <c r="H14" s="40">
        <f>B.1!J39</f>
        <v>12047</v>
      </c>
      <c r="I14" s="39">
        <f>B.1!K39</f>
        <v>10512</v>
      </c>
      <c r="J14" s="39">
        <f>B.1!L39</f>
        <v>10512</v>
      </c>
      <c r="K14" s="39">
        <f>B.1!M39</f>
        <v>10512</v>
      </c>
      <c r="Z14" s="16"/>
    </row>
    <row r="15" spans="1:27" s="15" customFormat="1" ht="12.75" customHeight="1" x14ac:dyDescent="0.25">
      <c r="A15" s="44"/>
      <c r="B15" s="45" t="s">
        <v>21</v>
      </c>
      <c r="C15" s="46">
        <f>SUM(C5:C14)</f>
        <v>533535</v>
      </c>
      <c r="D15" s="46">
        <f t="shared" ref="D15:K15" si="1">SUM(D5:D14)</f>
        <v>608404</v>
      </c>
      <c r="E15" s="46">
        <f t="shared" si="1"/>
        <v>597758</v>
      </c>
      <c r="F15" s="47">
        <f t="shared" si="1"/>
        <v>503567</v>
      </c>
      <c r="G15" s="46">
        <f t="shared" si="1"/>
        <v>496545</v>
      </c>
      <c r="H15" s="48">
        <f t="shared" si="1"/>
        <v>525925</v>
      </c>
      <c r="I15" s="46">
        <f t="shared" si="1"/>
        <v>503696</v>
      </c>
      <c r="J15" s="46">
        <f t="shared" si="1"/>
        <v>404400</v>
      </c>
      <c r="K15" s="46">
        <f t="shared" si="1"/>
        <v>404400</v>
      </c>
      <c r="Z15" s="16"/>
    </row>
    <row r="16" spans="1:27" s="15" customFormat="1" x14ac:dyDescent="0.2">
      <c r="Z16" s="16"/>
    </row>
    <row r="17" spans="26:26" s="15" customFormat="1" x14ac:dyDescent="0.2">
      <c r="Z17" s="16"/>
    </row>
    <row r="18" spans="26:26" s="15" customFormat="1" x14ac:dyDescent="0.2">
      <c r="Z18" s="16"/>
    </row>
    <row r="19" spans="26:26" s="15" customFormat="1" x14ac:dyDescent="0.2">
      <c r="Z19" s="16"/>
    </row>
    <row r="20" spans="26:26" s="15" customFormat="1" x14ac:dyDescent="0.2">
      <c r="Z20" s="16"/>
    </row>
    <row r="21" spans="26:26" s="15" customFormat="1" x14ac:dyDescent="0.2">
      <c r="Z21" s="16"/>
    </row>
    <row r="22" spans="26:26" s="15" customFormat="1" x14ac:dyDescent="0.2">
      <c r="Z22" s="16"/>
    </row>
    <row r="23" spans="26:26" s="15" customFormat="1" x14ac:dyDescent="0.2">
      <c r="Z23" s="16"/>
    </row>
    <row r="24" spans="26:26" s="15" customFormat="1" x14ac:dyDescent="0.2">
      <c r="Z24" s="16"/>
    </row>
    <row r="25" spans="26:26" s="15" customFormat="1" x14ac:dyDescent="0.2">
      <c r="Z25" s="16"/>
    </row>
    <row r="26" spans="26:26" s="15" customFormat="1" x14ac:dyDescent="0.2">
      <c r="Z26" s="16"/>
    </row>
    <row r="27" spans="26:26" s="15" customFormat="1" x14ac:dyDescent="0.2">
      <c r="Z27" s="16"/>
    </row>
    <row r="28" spans="26:26" s="15" customFormat="1" x14ac:dyDescent="0.2">
      <c r="Z28" s="16"/>
    </row>
    <row r="29" spans="26:26" s="15" customFormat="1" x14ac:dyDescent="0.2">
      <c r="Z29" s="16"/>
    </row>
    <row r="30" spans="26:26" s="15" customFormat="1" x14ac:dyDescent="0.2">
      <c r="Z30" s="16"/>
    </row>
    <row r="31" spans="26:26" s="15" customFormat="1" x14ac:dyDescent="0.2">
      <c r="Z31" s="16"/>
    </row>
    <row r="32" spans="26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FFFF66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57" customFormat="1" ht="15.75" customHeight="1" x14ac:dyDescent="0.2">
      <c r="A1" s="1" t="str">
        <f>"Table "&amp;AA5&amp;": Summary of payments and estimates by programme: "&amp;PROPER('[1]2'!$B$6)</f>
        <v>Table 4: Summary of payments and estimates by programme: Health</v>
      </c>
      <c r="B1" s="2"/>
      <c r="C1" s="56"/>
      <c r="D1" s="56"/>
      <c r="E1" s="56"/>
      <c r="F1" s="56"/>
      <c r="G1" s="56"/>
      <c r="H1" s="56"/>
      <c r="I1" s="56"/>
      <c r="J1" s="56"/>
      <c r="K1" s="56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8" t="str">
        <f>"1. " &amp; '[1]2'!B9</f>
        <v>1. Administration</v>
      </c>
      <c r="C4" s="23">
        <f>'[1]2'!C9</f>
        <v>410028</v>
      </c>
      <c r="D4" s="23">
        <f>'[1]2'!D9</f>
        <v>445048</v>
      </c>
      <c r="E4" s="23">
        <f>'[1]2'!E9</f>
        <v>511447</v>
      </c>
      <c r="F4" s="24">
        <f>'[1]2'!F9</f>
        <v>631388</v>
      </c>
      <c r="G4" s="23">
        <f>'[1]2'!G9</f>
        <v>600079</v>
      </c>
      <c r="H4" s="25">
        <f>'[1]2'!H9</f>
        <v>600080</v>
      </c>
      <c r="I4" s="23">
        <f>'[1]2'!P9</f>
        <v>695453</v>
      </c>
      <c r="J4" s="23">
        <f>'[1]2'!Y9</f>
        <v>730526</v>
      </c>
      <c r="K4" s="23">
        <f>'[1]2'!AA9</f>
        <v>774468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'[1]2'!$B10</f>
        <v>2. District Health Services</v>
      </c>
      <c r="C5" s="23">
        <f>'[1]2'!$C10</f>
        <v>4875956</v>
      </c>
      <c r="D5" s="23">
        <f>'[1]2'!$D10</f>
        <v>5509868</v>
      </c>
      <c r="E5" s="23">
        <f>'[1]2'!$E10</f>
        <v>6039262</v>
      </c>
      <c r="F5" s="24">
        <f>'[1]2'!$F10</f>
        <v>6757798</v>
      </c>
      <c r="G5" s="23">
        <f>'[1]2'!$G10</f>
        <v>6784724</v>
      </c>
      <c r="H5" s="25">
        <f>'[1]2'!$H10</f>
        <v>6762115</v>
      </c>
      <c r="I5" s="23">
        <f>'[1]2'!$P10</f>
        <v>7334850</v>
      </c>
      <c r="J5" s="23">
        <f>'[1]2'!$Y10</f>
        <v>7719352</v>
      </c>
      <c r="K5" s="23">
        <f>'[1]2'!$AA10</f>
        <v>8214865</v>
      </c>
      <c r="Z5" s="16">
        <f t="shared" si="0"/>
        <v>1</v>
      </c>
      <c r="AA5" s="27">
        <v>4</v>
      </c>
    </row>
    <row r="6" spans="1:27" s="15" customFormat="1" ht="12.75" customHeight="1" x14ac:dyDescent="0.2">
      <c r="A6" s="21"/>
      <c r="B6" s="59" t="str">
        <f>"3. " &amp; '[1]2'!$B11</f>
        <v>3. Emergency Medical Services</v>
      </c>
      <c r="C6" s="23">
        <f>'[1]2'!$C11</f>
        <v>637208</v>
      </c>
      <c r="D6" s="23">
        <f>'[1]2'!$D11</f>
        <v>675514</v>
      </c>
      <c r="E6" s="23">
        <f>'[1]2'!$E11</f>
        <v>819748</v>
      </c>
      <c r="F6" s="24">
        <f>'[1]2'!$F11</f>
        <v>871000</v>
      </c>
      <c r="G6" s="23">
        <f>'[1]2'!$G11</f>
        <v>875364</v>
      </c>
      <c r="H6" s="25">
        <f>'[1]2'!$H11</f>
        <v>874202</v>
      </c>
      <c r="I6" s="23">
        <f>'[1]2'!$P11</f>
        <v>930512</v>
      </c>
      <c r="J6" s="23">
        <f>'[1]2'!$Y11</f>
        <v>979291</v>
      </c>
      <c r="K6" s="23">
        <f>'[1]2'!$AA11</f>
        <v>1029434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</f>
        <v>4. Provincial Hospital Services</v>
      </c>
      <c r="C7" s="23">
        <f>'[1]2'!$C12</f>
        <v>2149535</v>
      </c>
      <c r="D7" s="23">
        <f>'[1]2'!$D12</f>
        <v>2299618</v>
      </c>
      <c r="E7" s="23">
        <f>'[1]2'!$E12</f>
        <v>2499888</v>
      </c>
      <c r="F7" s="24">
        <f>'[1]2'!$F12</f>
        <v>2724608</v>
      </c>
      <c r="G7" s="23">
        <f>'[1]2'!$G12</f>
        <v>2737267</v>
      </c>
      <c r="H7" s="25">
        <f>'[1]2'!$H12</f>
        <v>2726165</v>
      </c>
      <c r="I7" s="23">
        <f>'[1]2'!$P12</f>
        <v>2968301</v>
      </c>
      <c r="J7" s="23">
        <f>'[1]2'!$Y12</f>
        <v>3126853</v>
      </c>
      <c r="K7" s="23">
        <f>'[1]2'!$AA12</f>
        <v>3286531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'[1]2'!$B13</f>
        <v>5. Central Hospital Services</v>
      </c>
      <c r="C8" s="23">
        <f>'[1]2'!$C13</f>
        <v>4011137</v>
      </c>
      <c r="D8" s="23">
        <f>'[1]2'!$D13</f>
        <v>4247459</v>
      </c>
      <c r="E8" s="23">
        <f>'[1]2'!$E13</f>
        <v>4565421</v>
      </c>
      <c r="F8" s="24">
        <f>'[1]2'!$F13</f>
        <v>4930597</v>
      </c>
      <c r="G8" s="23">
        <f>'[1]2'!$G13</f>
        <v>4925116</v>
      </c>
      <c r="H8" s="25">
        <f>'[1]2'!$H13</f>
        <v>4946314</v>
      </c>
      <c r="I8" s="23">
        <f>'[1]2'!$P13</f>
        <v>5316764</v>
      </c>
      <c r="J8" s="23">
        <f>'[1]2'!$Y13</f>
        <v>5572894</v>
      </c>
      <c r="K8" s="23">
        <f>'[1]2'!$AA13</f>
        <v>5854362</v>
      </c>
      <c r="Z8" s="16">
        <f t="shared" si="0"/>
        <v>1</v>
      </c>
      <c r="AA8" s="26" t="s">
        <v>9</v>
      </c>
    </row>
    <row r="9" spans="1:27" s="15" customFormat="1" ht="12.75" customHeight="1" x14ac:dyDescent="0.2">
      <c r="A9" s="21"/>
      <c r="B9" s="59" t="str">
        <f>"6. " &amp; '[1]2'!$B14</f>
        <v>6. Health Sciences and Training</v>
      </c>
      <c r="C9" s="23">
        <f>'[1]2'!$C14</f>
        <v>231451</v>
      </c>
      <c r="D9" s="23">
        <f>'[1]2'!$D14</f>
        <v>276551</v>
      </c>
      <c r="E9" s="23">
        <f>'[1]2'!$E14</f>
        <v>264193</v>
      </c>
      <c r="F9" s="24">
        <f>'[1]2'!$F14</f>
        <v>314296</v>
      </c>
      <c r="G9" s="23">
        <f>'[1]2'!$G14</f>
        <v>314296</v>
      </c>
      <c r="H9" s="25">
        <f>'[1]2'!$H14</f>
        <v>312672</v>
      </c>
      <c r="I9" s="23">
        <f>'[1]2'!$P14</f>
        <v>335118</v>
      </c>
      <c r="J9" s="23">
        <f>'[1]2'!$Y14</f>
        <v>349911</v>
      </c>
      <c r="K9" s="23">
        <f>'[1]2'!$AA14</f>
        <v>367681</v>
      </c>
      <c r="Z9" s="16">
        <f t="shared" si="0"/>
        <v>1</v>
      </c>
      <c r="AA9" s="15" t="s">
        <v>44</v>
      </c>
    </row>
    <row r="10" spans="1:27" s="15" customFormat="1" ht="12.75" customHeight="1" x14ac:dyDescent="0.2">
      <c r="A10" s="21"/>
      <c r="B10" s="59" t="str">
        <f>"7. " &amp; '[1]2'!$B15</f>
        <v>7. Health Care Support Services</v>
      </c>
      <c r="C10" s="23">
        <f>'[1]2'!$C15</f>
        <v>272962</v>
      </c>
      <c r="D10" s="23">
        <f>'[1]2'!$D15</f>
        <v>324720</v>
      </c>
      <c r="E10" s="23">
        <f>'[1]2'!$E15</f>
        <v>339151</v>
      </c>
      <c r="F10" s="24">
        <f>'[1]2'!$F15</f>
        <v>385885</v>
      </c>
      <c r="G10" s="23">
        <f>'[1]2'!$G15</f>
        <v>379191</v>
      </c>
      <c r="H10" s="25">
        <f>'[1]2'!$H15</f>
        <v>374808</v>
      </c>
      <c r="I10" s="23">
        <f>'[1]2'!$P15</f>
        <v>405397</v>
      </c>
      <c r="J10" s="23">
        <f>'[1]2'!$Y15</f>
        <v>423033</v>
      </c>
      <c r="K10" s="23">
        <f>'[1]2'!$AA15</f>
        <v>439687</v>
      </c>
      <c r="Z10" s="16">
        <f t="shared" si="0"/>
        <v>1</v>
      </c>
    </row>
    <row r="11" spans="1:27" s="15" customFormat="1" ht="12.75" customHeight="1" x14ac:dyDescent="0.2">
      <c r="A11" s="21"/>
      <c r="B11" s="59" t="str">
        <f>"8. " &amp; '[1]2'!$B16</f>
        <v>8. Health Facilities Management</v>
      </c>
      <c r="C11" s="23">
        <f>'[1]2'!$C16</f>
        <v>799486</v>
      </c>
      <c r="D11" s="23">
        <f>'[1]2'!$D16</f>
        <v>822079</v>
      </c>
      <c r="E11" s="23">
        <f>'[1]2'!$E16</f>
        <v>877852</v>
      </c>
      <c r="F11" s="24">
        <f>'[1]2'!$F16</f>
        <v>722539</v>
      </c>
      <c r="G11" s="23">
        <f>'[1]2'!$G16</f>
        <v>814386</v>
      </c>
      <c r="H11" s="25">
        <f>'[1]2'!$H16</f>
        <v>745764</v>
      </c>
      <c r="I11" s="23">
        <f>'[1]2'!$P16</f>
        <v>826287</v>
      </c>
      <c r="J11" s="23">
        <f>'[1]2'!$Y16</f>
        <v>702169</v>
      </c>
      <c r="K11" s="23">
        <f>'[1]2'!$AA16</f>
        <v>705694</v>
      </c>
      <c r="Z11" s="16">
        <f t="shared" si="0"/>
        <v>1</v>
      </c>
    </row>
    <row r="12" spans="1:27" s="15" customFormat="1" ht="12.75" customHeight="1" x14ac:dyDescent="0.2">
      <c r="A12" s="21"/>
      <c r="B12" s="59" t="str">
        <f>"9. " &amp; '[1]2'!$B17</f>
        <v>9. 0</v>
      </c>
      <c r="C12" s="23">
        <f>'[1]2'!$C17</f>
        <v>0</v>
      </c>
      <c r="D12" s="23">
        <f>'[1]2'!$D17</f>
        <v>0</v>
      </c>
      <c r="E12" s="23">
        <f>'[1]2'!$E17</f>
        <v>0</v>
      </c>
      <c r="F12" s="24">
        <f>'[1]2'!$F17</f>
        <v>0</v>
      </c>
      <c r="G12" s="23">
        <f>'[1]2'!$G17</f>
        <v>0</v>
      </c>
      <c r="H12" s="25">
        <f>'[1]2'!$H17</f>
        <v>0</v>
      </c>
      <c r="I12" s="23">
        <f>'[1]2'!$P17</f>
        <v>0</v>
      </c>
      <c r="J12" s="23">
        <f>'[1]2'!$Y17</f>
        <v>0</v>
      </c>
      <c r="K12" s="23">
        <f>'[1]2'!$AA17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'[1]2'!$B18</f>
        <v>10. 0</v>
      </c>
      <c r="C13" s="23">
        <f>'[1]2'!$C18</f>
        <v>0</v>
      </c>
      <c r="D13" s="23">
        <f>'[1]2'!$D18</f>
        <v>0</v>
      </c>
      <c r="E13" s="23">
        <f>'[1]2'!$E18</f>
        <v>0</v>
      </c>
      <c r="F13" s="24">
        <f>'[1]2'!$F18</f>
        <v>0</v>
      </c>
      <c r="G13" s="23">
        <f>'[1]2'!$G18</f>
        <v>0</v>
      </c>
      <c r="H13" s="25">
        <f>'[1]2'!$H18</f>
        <v>0</v>
      </c>
      <c r="I13" s="23">
        <f>'[1]2'!$P18</f>
        <v>0</v>
      </c>
      <c r="J13" s="23">
        <f>'[1]2'!$Y18</f>
        <v>0</v>
      </c>
      <c r="K13" s="23">
        <f>'[1]2'!$AA18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'[1]2'!$B19</f>
        <v>11. 0</v>
      </c>
      <c r="C14" s="23">
        <f>'[1]2'!$C19</f>
        <v>0</v>
      </c>
      <c r="D14" s="23">
        <f>'[1]2'!$D19</f>
        <v>0</v>
      </c>
      <c r="E14" s="23">
        <f>'[1]2'!$E19</f>
        <v>0</v>
      </c>
      <c r="F14" s="24">
        <f>'[1]2'!$F19</f>
        <v>0</v>
      </c>
      <c r="G14" s="23">
        <f>'[1]2'!$G19</f>
        <v>0</v>
      </c>
      <c r="H14" s="25">
        <f>'[1]2'!$H19</f>
        <v>0</v>
      </c>
      <c r="I14" s="23">
        <f>'[1]2'!$P19</f>
        <v>0</v>
      </c>
      <c r="J14" s="23">
        <f>'[1]2'!$Y19</f>
        <v>0</v>
      </c>
      <c r="K14" s="23">
        <f>'[1]2'!$AA19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'[1]2'!$B20</f>
        <v>12. 0</v>
      </c>
      <c r="C15" s="23">
        <f>'[1]2'!$C20</f>
        <v>0</v>
      </c>
      <c r="D15" s="23">
        <f>'[1]2'!$D20</f>
        <v>0</v>
      </c>
      <c r="E15" s="23">
        <f>'[1]2'!$E20</f>
        <v>0</v>
      </c>
      <c r="F15" s="24">
        <f>'[1]2'!$F20</f>
        <v>0</v>
      </c>
      <c r="G15" s="23">
        <f>'[1]2'!$G20</f>
        <v>0</v>
      </c>
      <c r="H15" s="25">
        <f>'[1]2'!$H20</f>
        <v>0</v>
      </c>
      <c r="I15" s="23">
        <f>'[1]2'!$P20</f>
        <v>0</v>
      </c>
      <c r="J15" s="23">
        <f>'[1]2'!$Y20</f>
        <v>0</v>
      </c>
      <c r="K15" s="23">
        <f>'[1]2'!$AA20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</f>
        <v>13. 0</v>
      </c>
      <c r="C16" s="23">
        <f>'[1]2'!$C21</f>
        <v>0</v>
      </c>
      <c r="D16" s="23">
        <f>'[1]2'!$D21</f>
        <v>0</v>
      </c>
      <c r="E16" s="23">
        <f>'[1]2'!$E21</f>
        <v>0</v>
      </c>
      <c r="F16" s="24">
        <f>'[1]2'!$F21</f>
        <v>0</v>
      </c>
      <c r="G16" s="23">
        <f>'[1]2'!$G21</f>
        <v>0</v>
      </c>
      <c r="H16" s="25">
        <f>'[1]2'!$H21</f>
        <v>0</v>
      </c>
      <c r="I16" s="23">
        <f>'[1]2'!$P21</f>
        <v>0</v>
      </c>
      <c r="J16" s="23">
        <f>'[1]2'!$Y21</f>
        <v>0</v>
      </c>
      <c r="K16" s="23">
        <f>'[1]2'!$AA21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'[1]2'!$B22</f>
        <v>14. 0</v>
      </c>
      <c r="C17" s="23">
        <f>'[1]2'!$C22</f>
        <v>0</v>
      </c>
      <c r="D17" s="23">
        <f>'[1]2'!$D22</f>
        <v>0</v>
      </c>
      <c r="E17" s="23">
        <f>'[1]2'!$E22</f>
        <v>0</v>
      </c>
      <c r="F17" s="24">
        <f>'[1]2'!$F22</f>
        <v>0</v>
      </c>
      <c r="G17" s="23">
        <f>'[1]2'!$G22</f>
        <v>0</v>
      </c>
      <c r="H17" s="25">
        <f>'[1]2'!$H22</f>
        <v>0</v>
      </c>
      <c r="I17" s="23">
        <f>'[1]2'!$P22</f>
        <v>0</v>
      </c>
      <c r="J17" s="23">
        <f>'[1]2'!$Y22</f>
        <v>0</v>
      </c>
      <c r="K17" s="23">
        <f>'[1]2'!$AA22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'[1]2'!$B23</f>
        <v>15. 0</v>
      </c>
      <c r="C18" s="23">
        <f>'[1]2'!$C23</f>
        <v>0</v>
      </c>
      <c r="D18" s="23">
        <f>'[1]2'!$D23</f>
        <v>0</v>
      </c>
      <c r="E18" s="23">
        <f>'[1]2'!$E23</f>
        <v>0</v>
      </c>
      <c r="F18" s="24">
        <f>'[1]2'!$F23</f>
        <v>0</v>
      </c>
      <c r="G18" s="23">
        <f>'[1]2'!$G23</f>
        <v>0</v>
      </c>
      <c r="H18" s="25">
        <f>'[1]2'!$H23</f>
        <v>0</v>
      </c>
      <c r="I18" s="23">
        <f>'[1]2'!$P23</f>
        <v>0</v>
      </c>
      <c r="J18" s="23">
        <f>'[1]2'!$Y23</f>
        <v>0</v>
      </c>
      <c r="K18" s="23">
        <f>'[1]2'!$AA23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13387763</v>
      </c>
      <c r="D19" s="28">
        <f t="shared" ref="D19:K19" si="1">SUM(D4:D18)</f>
        <v>14600857</v>
      </c>
      <c r="E19" s="28">
        <f t="shared" si="1"/>
        <v>15916962</v>
      </c>
      <c r="F19" s="29">
        <f t="shared" si="1"/>
        <v>17338111</v>
      </c>
      <c r="G19" s="28">
        <f t="shared" si="1"/>
        <v>17430423</v>
      </c>
      <c r="H19" s="30">
        <f t="shared" si="1"/>
        <v>17342120</v>
      </c>
      <c r="I19" s="28">
        <f t="shared" si="1"/>
        <v>18812682</v>
      </c>
      <c r="J19" s="28">
        <f t="shared" si="1"/>
        <v>19604029</v>
      </c>
      <c r="K19" s="28">
        <f t="shared" si="1"/>
        <v>20672722</v>
      </c>
      <c r="Z19" s="16">
        <f t="shared" si="0"/>
        <v>1</v>
      </c>
    </row>
    <row r="20" spans="1:26" s="15" customFormat="1" hidden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rgb="FFFFFF66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"&amp;AA5&amp;": Summary of provincial payments and estimates by economic classification: "&amp;PROPER('[1]2'!$B$6)</f>
        <v>Table 5: Summary of provincial payments and estimates by economic classification: Health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11732984</v>
      </c>
      <c r="D4" s="52">
        <f t="shared" ref="D4:K4" si="0">SUM(D5:D7)</f>
        <v>12936544</v>
      </c>
      <c r="E4" s="52">
        <f t="shared" si="0"/>
        <v>14193542</v>
      </c>
      <c r="F4" s="53">
        <f t="shared" si="0"/>
        <v>15644425</v>
      </c>
      <c r="G4" s="52">
        <f t="shared" si="0"/>
        <v>15672298</v>
      </c>
      <c r="H4" s="54">
        <f t="shared" si="0"/>
        <v>15628947</v>
      </c>
      <c r="I4" s="52">
        <f t="shared" si="0"/>
        <v>16945411</v>
      </c>
      <c r="J4" s="52">
        <f t="shared" si="0"/>
        <v>17865980</v>
      </c>
      <c r="K4" s="52">
        <f t="shared" si="0"/>
        <v>18928095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B.2!E5</f>
        <v>7665447</v>
      </c>
      <c r="D5" s="34">
        <f>B.2!F5</f>
        <v>8436689</v>
      </c>
      <c r="E5" s="34">
        <f>B.2!G5</f>
        <v>9237938</v>
      </c>
      <c r="F5" s="35">
        <f>B.2!H5</f>
        <v>10334801</v>
      </c>
      <c r="G5" s="34">
        <f>B.2!I5</f>
        <v>10230626</v>
      </c>
      <c r="H5" s="36">
        <f>B.2!J5</f>
        <v>10130295</v>
      </c>
      <c r="I5" s="34">
        <f>B.2!K5</f>
        <v>10937246</v>
      </c>
      <c r="J5" s="34">
        <f>B.2!L5</f>
        <v>11518015</v>
      </c>
      <c r="K5" s="36">
        <f>B.2!M5</f>
        <v>12155387</v>
      </c>
      <c r="AA5" s="27">
        <v>5</v>
      </c>
    </row>
    <row r="6" spans="1:27" s="15" customFormat="1" ht="12.75" customHeight="1" x14ac:dyDescent="0.25">
      <c r="A6" s="32"/>
      <c r="B6" s="22" t="s">
        <v>25</v>
      </c>
      <c r="C6" s="24">
        <f>B.2!E8</f>
        <v>4067518</v>
      </c>
      <c r="D6" s="23">
        <f>B.2!F8</f>
        <v>4499855</v>
      </c>
      <c r="E6" s="23">
        <f>B.2!G8</f>
        <v>4955604</v>
      </c>
      <c r="F6" s="24">
        <f>B.2!H8</f>
        <v>5309624</v>
      </c>
      <c r="G6" s="23">
        <f>B.2!I8</f>
        <v>5441672</v>
      </c>
      <c r="H6" s="25">
        <f>B.2!J8</f>
        <v>5498652</v>
      </c>
      <c r="I6" s="23">
        <f>B.2!K8</f>
        <v>6008165</v>
      </c>
      <c r="J6" s="23">
        <f>B.2!L8</f>
        <v>6347965</v>
      </c>
      <c r="K6" s="25">
        <f>B.2!M8</f>
        <v>6772708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B.2!E47</f>
        <v>19</v>
      </c>
      <c r="D7" s="39">
        <f>B.2!F47</f>
        <v>0</v>
      </c>
      <c r="E7" s="39">
        <f>B.2!G47</f>
        <v>0</v>
      </c>
      <c r="F7" s="38">
        <f>B.2!H47</f>
        <v>0</v>
      </c>
      <c r="G7" s="39">
        <f>B.2!I47</f>
        <v>0</v>
      </c>
      <c r="H7" s="40">
        <f>B.2!J47</f>
        <v>0</v>
      </c>
      <c r="I7" s="39">
        <f>B.2!K47</f>
        <v>0</v>
      </c>
      <c r="J7" s="39">
        <f>B.2!L47</f>
        <v>0</v>
      </c>
      <c r="K7" s="40">
        <f>B.2!M47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754454</v>
      </c>
      <c r="D8" s="52">
        <f t="shared" ref="D8:K8" si="1">SUM(D9:D15)</f>
        <v>783982</v>
      </c>
      <c r="E8" s="52">
        <f t="shared" si="1"/>
        <v>881528</v>
      </c>
      <c r="F8" s="53">
        <f t="shared" si="1"/>
        <v>1020618</v>
      </c>
      <c r="G8" s="52">
        <f t="shared" si="1"/>
        <v>991757</v>
      </c>
      <c r="H8" s="54">
        <f t="shared" si="1"/>
        <v>995545</v>
      </c>
      <c r="I8" s="52">
        <f t="shared" si="1"/>
        <v>1123293</v>
      </c>
      <c r="J8" s="52">
        <f t="shared" si="1"/>
        <v>1133344</v>
      </c>
      <c r="K8" s="52">
        <f t="shared" si="1"/>
        <v>1208851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B.2!E52</f>
        <v>302280</v>
      </c>
      <c r="D9" s="34">
        <f>B.2!F52</f>
        <v>322613</v>
      </c>
      <c r="E9" s="34">
        <f>B.2!G52</f>
        <v>354525</v>
      </c>
      <c r="F9" s="35">
        <f>B.2!H52</f>
        <v>395902</v>
      </c>
      <c r="G9" s="34">
        <f>B.2!I52</f>
        <v>397341</v>
      </c>
      <c r="H9" s="36">
        <f>B.2!J52</f>
        <v>397341</v>
      </c>
      <c r="I9" s="34">
        <f>B.2!K52</f>
        <v>440649</v>
      </c>
      <c r="J9" s="34">
        <f>B.2!L52</f>
        <v>433115</v>
      </c>
      <c r="K9" s="36">
        <f>B.2!M52</f>
        <v>460194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B.2!E59</f>
        <v>15651</v>
      </c>
      <c r="D10" s="23">
        <f>B.2!F59</f>
        <v>3655</v>
      </c>
      <c r="E10" s="23">
        <f>B.2!G59</f>
        <v>4324</v>
      </c>
      <c r="F10" s="24">
        <f>B.2!H59</f>
        <v>4578</v>
      </c>
      <c r="G10" s="23">
        <f>B.2!I59</f>
        <v>4578</v>
      </c>
      <c r="H10" s="25">
        <f>B.2!J59</f>
        <v>4630</v>
      </c>
      <c r="I10" s="23">
        <f>B.2!K59</f>
        <v>4830</v>
      </c>
      <c r="J10" s="23">
        <f>B.2!L59</f>
        <v>5093</v>
      </c>
      <c r="K10" s="25">
        <f>B.2!M59</f>
        <v>5377</v>
      </c>
    </row>
    <row r="11" spans="1:27" s="15" customFormat="1" ht="12.75" customHeight="1" x14ac:dyDescent="0.2">
      <c r="A11" s="21"/>
      <c r="B11" s="22" t="s">
        <v>30</v>
      </c>
      <c r="C11" s="24">
        <f>B.2!E62</f>
        <v>6025</v>
      </c>
      <c r="D11" s="23">
        <f>B.2!F62</f>
        <v>1194</v>
      </c>
      <c r="E11" s="23">
        <f>B.2!G62</f>
        <v>3480</v>
      </c>
      <c r="F11" s="24">
        <f>B.2!H62</f>
        <v>3773</v>
      </c>
      <c r="G11" s="23">
        <f>B.2!I62</f>
        <v>3773</v>
      </c>
      <c r="H11" s="25">
        <f>B.2!J62</f>
        <v>3773</v>
      </c>
      <c r="I11" s="23">
        <f>B.2!K62</f>
        <v>3992</v>
      </c>
      <c r="J11" s="23">
        <f>B.2!L62</f>
        <v>4211</v>
      </c>
      <c r="K11" s="25">
        <f>B.2!M62</f>
        <v>4435</v>
      </c>
    </row>
    <row r="12" spans="1:27" s="15" customFormat="1" ht="12.75" customHeight="1" x14ac:dyDescent="0.25">
      <c r="A12" s="32"/>
      <c r="B12" s="22" t="s">
        <v>31</v>
      </c>
      <c r="C12" s="24">
        <f>B.2!E63</f>
        <v>0</v>
      </c>
      <c r="D12" s="23">
        <f>B.2!F63</f>
        <v>0</v>
      </c>
      <c r="E12" s="23">
        <f>B.2!G63</f>
        <v>0</v>
      </c>
      <c r="F12" s="24">
        <f>B.2!H63</f>
        <v>0</v>
      </c>
      <c r="G12" s="23">
        <f>B.2!I63</f>
        <v>0</v>
      </c>
      <c r="H12" s="25">
        <f>B.2!J63</f>
        <v>0</v>
      </c>
      <c r="I12" s="23">
        <f>B.2!K63</f>
        <v>0</v>
      </c>
      <c r="J12" s="23">
        <f>B.2!L63</f>
        <v>0</v>
      </c>
      <c r="K12" s="25">
        <f>B.2!M63</f>
        <v>0</v>
      </c>
    </row>
    <row r="13" spans="1:27" s="15" customFormat="1" ht="12.75" customHeight="1" x14ac:dyDescent="0.2">
      <c r="A13" s="21"/>
      <c r="B13" s="22" t="s">
        <v>32</v>
      </c>
      <c r="C13" s="24">
        <f>B.2!E64</f>
        <v>0</v>
      </c>
      <c r="D13" s="23">
        <f>B.2!F64</f>
        <v>0</v>
      </c>
      <c r="E13" s="23">
        <f>B.2!G64</f>
        <v>0</v>
      </c>
      <c r="F13" s="24">
        <f>B.2!H64</f>
        <v>0</v>
      </c>
      <c r="G13" s="23">
        <f>B.2!I64</f>
        <v>0</v>
      </c>
      <c r="H13" s="25">
        <f>B.2!J64</f>
        <v>0</v>
      </c>
      <c r="I13" s="23">
        <f>B.2!K64</f>
        <v>0</v>
      </c>
      <c r="J13" s="23">
        <f>B.2!L64</f>
        <v>0</v>
      </c>
      <c r="K13" s="25">
        <f>B.2!M64</f>
        <v>0</v>
      </c>
    </row>
    <row r="14" spans="1:27" s="15" customFormat="1" ht="12.75" customHeight="1" x14ac:dyDescent="0.2">
      <c r="A14" s="21"/>
      <c r="B14" s="22" t="s">
        <v>33</v>
      </c>
      <c r="C14" s="24">
        <f>B.2!E72</f>
        <v>313931</v>
      </c>
      <c r="D14" s="23">
        <f>B.2!F72</f>
        <v>348080</v>
      </c>
      <c r="E14" s="23">
        <f>B.2!G72</f>
        <v>408767</v>
      </c>
      <c r="F14" s="24">
        <f>B.2!H72</f>
        <v>433007</v>
      </c>
      <c r="G14" s="23">
        <f>B.2!I72</f>
        <v>432509</v>
      </c>
      <c r="H14" s="25">
        <f>B.2!J72</f>
        <v>430876</v>
      </c>
      <c r="I14" s="23">
        <f>B.2!K72</f>
        <v>463125</v>
      </c>
      <c r="J14" s="23">
        <f>B.2!L72</f>
        <v>469496</v>
      </c>
      <c r="K14" s="25">
        <f>B.2!M72</f>
        <v>499266</v>
      </c>
    </row>
    <row r="15" spans="1:27" s="15" customFormat="1" ht="12.75" customHeight="1" x14ac:dyDescent="0.2">
      <c r="A15" s="21"/>
      <c r="B15" s="22" t="s">
        <v>34</v>
      </c>
      <c r="C15" s="38">
        <f>B.2!E73</f>
        <v>116567</v>
      </c>
      <c r="D15" s="39">
        <f>B.2!F73</f>
        <v>108440</v>
      </c>
      <c r="E15" s="39">
        <f>B.2!G73</f>
        <v>110432</v>
      </c>
      <c r="F15" s="38">
        <f>B.2!H73</f>
        <v>183358</v>
      </c>
      <c r="G15" s="39">
        <f>B.2!I73</f>
        <v>153556</v>
      </c>
      <c r="H15" s="40">
        <f>B.2!J73</f>
        <v>158925</v>
      </c>
      <c r="I15" s="39">
        <f>B.2!K73</f>
        <v>210697</v>
      </c>
      <c r="J15" s="39">
        <f>B.2!L73</f>
        <v>221429</v>
      </c>
      <c r="K15" s="40">
        <f>B.2!M73</f>
        <v>239579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896801</v>
      </c>
      <c r="D16" s="52">
        <f t="shared" ref="D16:K16" si="2">SUM(D17:D23)</f>
        <v>875661</v>
      </c>
      <c r="E16" s="52">
        <f t="shared" si="2"/>
        <v>837567</v>
      </c>
      <c r="F16" s="53">
        <f t="shared" si="2"/>
        <v>673068</v>
      </c>
      <c r="G16" s="52">
        <f t="shared" si="2"/>
        <v>766368</v>
      </c>
      <c r="H16" s="54">
        <f t="shared" si="2"/>
        <v>712837</v>
      </c>
      <c r="I16" s="52">
        <f t="shared" si="2"/>
        <v>743978</v>
      </c>
      <c r="J16" s="52">
        <f t="shared" si="2"/>
        <v>604705</v>
      </c>
      <c r="K16" s="52">
        <f t="shared" si="2"/>
        <v>535776</v>
      </c>
    </row>
    <row r="17" spans="1:11" s="15" customFormat="1" ht="12.75" customHeight="1" x14ac:dyDescent="0.2">
      <c r="A17" s="21"/>
      <c r="B17" s="22" t="s">
        <v>36</v>
      </c>
      <c r="C17" s="35">
        <f>B.2!E78</f>
        <v>551486</v>
      </c>
      <c r="D17" s="34">
        <f>B.2!F78</f>
        <v>522567</v>
      </c>
      <c r="E17" s="34">
        <f>B.2!G78</f>
        <v>415566</v>
      </c>
      <c r="F17" s="35">
        <f>B.2!H78</f>
        <v>331077</v>
      </c>
      <c r="G17" s="34">
        <f>B.2!I78</f>
        <v>341245</v>
      </c>
      <c r="H17" s="36">
        <f>B.2!J78</f>
        <v>295341</v>
      </c>
      <c r="I17" s="34">
        <f>B.2!K78</f>
        <v>428531</v>
      </c>
      <c r="J17" s="34">
        <f>B.2!L78</f>
        <v>298634</v>
      </c>
      <c r="K17" s="36">
        <f>B.2!M78</f>
        <v>229000</v>
      </c>
    </row>
    <row r="18" spans="1:11" s="15" customFormat="1" ht="12.75" customHeight="1" x14ac:dyDescent="0.2">
      <c r="A18" s="21"/>
      <c r="B18" s="22" t="s">
        <v>37</v>
      </c>
      <c r="C18" s="24">
        <f>B.2!E81</f>
        <v>345154</v>
      </c>
      <c r="D18" s="23">
        <f>B.2!F81</f>
        <v>352054</v>
      </c>
      <c r="E18" s="23">
        <f>B.2!G81</f>
        <v>420399</v>
      </c>
      <c r="F18" s="24">
        <f>B.2!H81</f>
        <v>341794</v>
      </c>
      <c r="G18" s="23">
        <f>B.2!I81</f>
        <v>422283</v>
      </c>
      <c r="H18" s="25">
        <f>B.2!J81</f>
        <v>417038</v>
      </c>
      <c r="I18" s="23">
        <f>B.2!K81</f>
        <v>308209</v>
      </c>
      <c r="J18" s="23">
        <f>B.2!L81</f>
        <v>306031</v>
      </c>
      <c r="K18" s="25">
        <f>B.2!M81</f>
        <v>306713</v>
      </c>
    </row>
    <row r="19" spans="1:11" s="15" customFormat="1" ht="12.75" customHeight="1" x14ac:dyDescent="0.2">
      <c r="A19" s="21"/>
      <c r="B19" s="22" t="s">
        <v>38</v>
      </c>
      <c r="C19" s="24">
        <f>B.2!E84</f>
        <v>0</v>
      </c>
      <c r="D19" s="23">
        <f>B.2!F84</f>
        <v>0</v>
      </c>
      <c r="E19" s="23">
        <f>B.2!G84</f>
        <v>0</v>
      </c>
      <c r="F19" s="24">
        <f>B.2!H84</f>
        <v>0</v>
      </c>
      <c r="G19" s="23">
        <f>B.2!I84</f>
        <v>0</v>
      </c>
      <c r="H19" s="25">
        <f>B.2!J84</f>
        <v>0</v>
      </c>
      <c r="I19" s="23">
        <f>B.2!K84</f>
        <v>0</v>
      </c>
      <c r="J19" s="23">
        <f>B.2!L84</f>
        <v>0</v>
      </c>
      <c r="K19" s="25">
        <f>B.2!M84</f>
        <v>0</v>
      </c>
    </row>
    <row r="20" spans="1:11" s="15" customFormat="1" ht="12.75" customHeight="1" x14ac:dyDescent="0.2">
      <c r="A20" s="21"/>
      <c r="B20" s="22" t="s">
        <v>39</v>
      </c>
      <c r="C20" s="24">
        <f>B.2!E85</f>
        <v>0</v>
      </c>
      <c r="D20" s="23">
        <f>B.2!F85</f>
        <v>0</v>
      </c>
      <c r="E20" s="23">
        <f>B.2!G85</f>
        <v>0</v>
      </c>
      <c r="F20" s="24">
        <f>B.2!H85</f>
        <v>0</v>
      </c>
      <c r="G20" s="23">
        <f>B.2!I85</f>
        <v>0</v>
      </c>
      <c r="H20" s="25">
        <f>B.2!J85</f>
        <v>0</v>
      </c>
      <c r="I20" s="23">
        <f>B.2!K85</f>
        <v>0</v>
      </c>
      <c r="J20" s="23">
        <f>B.2!L85</f>
        <v>0</v>
      </c>
      <c r="K20" s="25">
        <f>B.2!M85</f>
        <v>0</v>
      </c>
    </row>
    <row r="21" spans="1:11" s="15" customFormat="1" ht="12.75" customHeight="1" x14ac:dyDescent="0.2">
      <c r="A21" s="21"/>
      <c r="B21" s="22" t="s">
        <v>40</v>
      </c>
      <c r="C21" s="24">
        <f>B.2!E86</f>
        <v>0</v>
      </c>
      <c r="D21" s="23">
        <f>B.2!F86</f>
        <v>0</v>
      </c>
      <c r="E21" s="23">
        <f>B.2!G86</f>
        <v>0</v>
      </c>
      <c r="F21" s="24">
        <f>B.2!H86</f>
        <v>0</v>
      </c>
      <c r="G21" s="23">
        <f>B.2!I86</f>
        <v>0</v>
      </c>
      <c r="H21" s="25">
        <f>B.2!J86</f>
        <v>0</v>
      </c>
      <c r="I21" s="23">
        <f>B.2!K86</f>
        <v>0</v>
      </c>
      <c r="J21" s="23">
        <f>B.2!L86</f>
        <v>0</v>
      </c>
      <c r="K21" s="25">
        <f>B.2!M86</f>
        <v>0</v>
      </c>
    </row>
    <row r="22" spans="1:11" s="15" customFormat="1" ht="12.75" customHeight="1" x14ac:dyDescent="0.2">
      <c r="A22" s="21"/>
      <c r="B22" s="22" t="s">
        <v>41</v>
      </c>
      <c r="C22" s="24">
        <f>B.2!E87</f>
        <v>0</v>
      </c>
      <c r="D22" s="23">
        <f>B.2!F87</f>
        <v>0</v>
      </c>
      <c r="E22" s="23">
        <f>B.2!G87</f>
        <v>0</v>
      </c>
      <c r="F22" s="24">
        <f>B.2!H87</f>
        <v>0</v>
      </c>
      <c r="G22" s="23">
        <f>B.2!I87</f>
        <v>0</v>
      </c>
      <c r="H22" s="25">
        <f>B.2!J87</f>
        <v>0</v>
      </c>
      <c r="I22" s="23">
        <f>B.2!K87</f>
        <v>0</v>
      </c>
      <c r="J22" s="23">
        <f>B.2!L87</f>
        <v>0</v>
      </c>
      <c r="K22" s="25">
        <f>B.2!M87</f>
        <v>0</v>
      </c>
    </row>
    <row r="23" spans="1:11" s="15" customFormat="1" ht="12.75" customHeight="1" x14ac:dyDescent="0.25">
      <c r="A23" s="32"/>
      <c r="B23" s="22" t="s">
        <v>42</v>
      </c>
      <c r="C23" s="38">
        <f>B.2!E88</f>
        <v>161</v>
      </c>
      <c r="D23" s="39">
        <f>B.2!F88</f>
        <v>1040</v>
      </c>
      <c r="E23" s="39">
        <f>B.2!G88</f>
        <v>1602</v>
      </c>
      <c r="F23" s="38">
        <f>B.2!H88</f>
        <v>197</v>
      </c>
      <c r="G23" s="39">
        <f>B.2!I88</f>
        <v>2840</v>
      </c>
      <c r="H23" s="40">
        <f>B.2!J88</f>
        <v>458</v>
      </c>
      <c r="I23" s="39">
        <f>B.2!K88</f>
        <v>7238</v>
      </c>
      <c r="J23" s="39">
        <f>B.2!L88</f>
        <v>40</v>
      </c>
      <c r="K23" s="40">
        <f>B.2!M88</f>
        <v>63</v>
      </c>
    </row>
    <row r="24" spans="1:11" s="15" customFormat="1" ht="12.75" customHeight="1" x14ac:dyDescent="0.2">
      <c r="A24" s="21"/>
      <c r="B24" s="63" t="s">
        <v>43</v>
      </c>
      <c r="C24" s="52">
        <f>B.2!E90</f>
        <v>3524</v>
      </c>
      <c r="D24" s="52">
        <f>B.2!F90</f>
        <v>4670</v>
      </c>
      <c r="E24" s="52">
        <f>B.2!G90</f>
        <v>4325</v>
      </c>
      <c r="F24" s="53">
        <f>B.2!H90</f>
        <v>0</v>
      </c>
      <c r="G24" s="52">
        <f>B.2!I90</f>
        <v>0</v>
      </c>
      <c r="H24" s="54">
        <f>B.2!J90</f>
        <v>4791</v>
      </c>
      <c r="I24" s="52">
        <f>B.2!K90</f>
        <v>0</v>
      </c>
      <c r="J24" s="52">
        <f>B.2!L90</f>
        <v>0</v>
      </c>
      <c r="K24" s="52">
        <f>B.2!M90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13387763</v>
      </c>
      <c r="D26" s="28">
        <f t="shared" ref="D26:K26" si="3">+D4+D8+D16+D24</f>
        <v>14600857</v>
      </c>
      <c r="E26" s="28">
        <f t="shared" si="3"/>
        <v>15916962</v>
      </c>
      <c r="F26" s="29">
        <f t="shared" si="3"/>
        <v>17338111</v>
      </c>
      <c r="G26" s="28">
        <f t="shared" si="3"/>
        <v>17430423</v>
      </c>
      <c r="H26" s="30">
        <f t="shared" si="3"/>
        <v>17342120</v>
      </c>
      <c r="I26" s="28">
        <f t="shared" si="3"/>
        <v>18812682</v>
      </c>
      <c r="J26" s="28">
        <f t="shared" si="3"/>
        <v>19604029</v>
      </c>
      <c r="K26" s="28">
        <f t="shared" si="3"/>
        <v>20672722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"&amp;'[1]2'!$B$9</f>
        <v>Table 11: Summary of payments and estimates by sub-programme: Administration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'[1]2'!$B203</f>
        <v>1. Office of the MEC</v>
      </c>
      <c r="C4" s="23">
        <f>'[1]2'!$C203</f>
        <v>8493</v>
      </c>
      <c r="D4" s="23">
        <f>'[1]2'!$D203</f>
        <v>6421</v>
      </c>
      <c r="E4" s="23">
        <f>'[1]2'!$E203</f>
        <v>6310</v>
      </c>
      <c r="F4" s="35">
        <f>'[1]2'!$F203</f>
        <v>6786</v>
      </c>
      <c r="G4" s="34">
        <f>'[1]2'!$G203</f>
        <v>6786</v>
      </c>
      <c r="H4" s="36">
        <f>'[1]2'!$H203</f>
        <v>6989</v>
      </c>
      <c r="I4" s="23">
        <f>'[1]2'!$P203</f>
        <v>6968</v>
      </c>
      <c r="J4" s="23">
        <f>'[1]2'!$Y203</f>
        <v>7441</v>
      </c>
      <c r="K4" s="23">
        <f>'[1]2'!$AA203</f>
        <v>7780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'[1]2'!$B204</f>
        <v>2. Management</v>
      </c>
      <c r="C5" s="23">
        <f>'[1]2'!$C204</f>
        <v>401535</v>
      </c>
      <c r="D5" s="23">
        <f>'[1]2'!$D204</f>
        <v>438627</v>
      </c>
      <c r="E5" s="23">
        <f>'[1]2'!$E204</f>
        <v>505137</v>
      </c>
      <c r="F5" s="24">
        <f>'[1]2'!$F204</f>
        <v>624602</v>
      </c>
      <c r="G5" s="23">
        <f>'[1]2'!$G204</f>
        <v>593293</v>
      </c>
      <c r="H5" s="25">
        <f>'[1]2'!$H204</f>
        <v>593091</v>
      </c>
      <c r="I5" s="23">
        <f>'[1]2'!$P204</f>
        <v>688485</v>
      </c>
      <c r="J5" s="23">
        <f>'[1]2'!$Y204</f>
        <v>723085</v>
      </c>
      <c r="K5" s="23">
        <f>'[1]2'!$AA204</f>
        <v>766688</v>
      </c>
      <c r="Z5" s="16">
        <f t="shared" si="0"/>
        <v>1</v>
      </c>
      <c r="AA5" s="27">
        <v>11</v>
      </c>
    </row>
    <row r="6" spans="1:27" s="15" customFormat="1" ht="12.75" customHeight="1" x14ac:dyDescent="0.2">
      <c r="A6" s="21"/>
      <c r="B6" s="59" t="str">
        <f>"3. " &amp; '[1]2'!$B205</f>
        <v>3. 0</v>
      </c>
      <c r="C6" s="23">
        <f>'[1]2'!$C205</f>
        <v>0</v>
      </c>
      <c r="D6" s="23">
        <f>'[1]2'!$D205</f>
        <v>0</v>
      </c>
      <c r="E6" s="23">
        <f>'[1]2'!$E205</f>
        <v>0</v>
      </c>
      <c r="F6" s="24">
        <f>'[1]2'!$F205</f>
        <v>0</v>
      </c>
      <c r="G6" s="23">
        <f>'[1]2'!$G205</f>
        <v>0</v>
      </c>
      <c r="H6" s="25">
        <f>'[1]2'!$H205</f>
        <v>0</v>
      </c>
      <c r="I6" s="23">
        <f>'[1]2'!$P205</f>
        <v>0</v>
      </c>
      <c r="J6" s="23">
        <f>'[1]2'!$Y205</f>
        <v>0</v>
      </c>
      <c r="K6" s="23">
        <f>'[1]2'!$AA205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'[1]2'!$B206</f>
        <v>4. 0</v>
      </c>
      <c r="C7" s="23">
        <f>'[1]2'!$C206</f>
        <v>0</v>
      </c>
      <c r="D7" s="23">
        <f>'[1]2'!$D206</f>
        <v>0</v>
      </c>
      <c r="E7" s="23">
        <f>'[1]2'!$E206</f>
        <v>0</v>
      </c>
      <c r="F7" s="24">
        <f>'[1]2'!$F206</f>
        <v>0</v>
      </c>
      <c r="G7" s="23">
        <f>'[1]2'!$G206</f>
        <v>0</v>
      </c>
      <c r="H7" s="25">
        <f>'[1]2'!$H206</f>
        <v>0</v>
      </c>
      <c r="I7" s="23">
        <f>'[1]2'!$P206</f>
        <v>0</v>
      </c>
      <c r="J7" s="23">
        <f>'[1]2'!$Y206</f>
        <v>0</v>
      </c>
      <c r="K7" s="23">
        <f>'[1]2'!$AA206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'[1]2'!$B207</f>
        <v>5. 0</v>
      </c>
      <c r="C8" s="23">
        <f>'[1]2'!$C207</f>
        <v>0</v>
      </c>
      <c r="D8" s="23">
        <f>'[1]2'!$D207</f>
        <v>0</v>
      </c>
      <c r="E8" s="23">
        <f>'[1]2'!$E207</f>
        <v>0</v>
      </c>
      <c r="F8" s="24">
        <f>'[1]2'!$F207</f>
        <v>0</v>
      </c>
      <c r="G8" s="23">
        <f>'[1]2'!$G207</f>
        <v>0</v>
      </c>
      <c r="H8" s="25">
        <f>'[1]2'!$H207</f>
        <v>0</v>
      </c>
      <c r="I8" s="23">
        <f>'[1]2'!$P207</f>
        <v>0</v>
      </c>
      <c r="J8" s="23">
        <f>'[1]2'!$Y207</f>
        <v>0</v>
      </c>
      <c r="K8" s="23">
        <f>'[1]2'!$AA207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'[1]2'!$B208</f>
        <v>6. 0</v>
      </c>
      <c r="C9" s="23">
        <f>'[1]2'!$C208</f>
        <v>0</v>
      </c>
      <c r="D9" s="23">
        <f>'[1]2'!$D208</f>
        <v>0</v>
      </c>
      <c r="E9" s="23">
        <f>'[1]2'!$E208</f>
        <v>0</v>
      </c>
      <c r="F9" s="24">
        <f>'[1]2'!$F208</f>
        <v>0</v>
      </c>
      <c r="G9" s="23">
        <f>'[1]2'!$G208</f>
        <v>0</v>
      </c>
      <c r="H9" s="25">
        <f>'[1]2'!$H208</f>
        <v>0</v>
      </c>
      <c r="I9" s="23">
        <f>'[1]2'!$P208</f>
        <v>0</v>
      </c>
      <c r="J9" s="23">
        <f>'[1]2'!$Y208</f>
        <v>0</v>
      </c>
      <c r="K9" s="23">
        <f>'[1]2'!$AA208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'[1]2'!$B209</f>
        <v>7. 0</v>
      </c>
      <c r="C10" s="23">
        <f>'[1]2'!$C209</f>
        <v>0</v>
      </c>
      <c r="D10" s="23">
        <f>'[1]2'!$D209</f>
        <v>0</v>
      </c>
      <c r="E10" s="23">
        <f>'[1]2'!$E209</f>
        <v>0</v>
      </c>
      <c r="F10" s="24">
        <f>'[1]2'!$F209</f>
        <v>0</v>
      </c>
      <c r="G10" s="23">
        <f>'[1]2'!$G209</f>
        <v>0</v>
      </c>
      <c r="H10" s="25">
        <f>'[1]2'!$H209</f>
        <v>0</v>
      </c>
      <c r="I10" s="23">
        <f>'[1]2'!$P209</f>
        <v>0</v>
      </c>
      <c r="J10" s="23">
        <f>'[1]2'!$Y209</f>
        <v>0</v>
      </c>
      <c r="K10" s="23">
        <f>'[1]2'!$AA209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'[1]2'!$B210</f>
        <v>8. 0</v>
      </c>
      <c r="C11" s="23">
        <f>'[1]2'!$C210</f>
        <v>0</v>
      </c>
      <c r="D11" s="23">
        <f>'[1]2'!$D210</f>
        <v>0</v>
      </c>
      <c r="E11" s="23">
        <f>'[1]2'!$E210</f>
        <v>0</v>
      </c>
      <c r="F11" s="24">
        <f>'[1]2'!$F210</f>
        <v>0</v>
      </c>
      <c r="G11" s="23">
        <f>'[1]2'!$G210</f>
        <v>0</v>
      </c>
      <c r="H11" s="25">
        <f>'[1]2'!$H210</f>
        <v>0</v>
      </c>
      <c r="I11" s="23">
        <f>'[1]2'!$P210</f>
        <v>0</v>
      </c>
      <c r="J11" s="23">
        <f>'[1]2'!$Y210</f>
        <v>0</v>
      </c>
      <c r="K11" s="23">
        <f>'[1]2'!$AA210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'[1]2'!$B211</f>
        <v>9. 0</v>
      </c>
      <c r="C12" s="23">
        <f>'[1]2'!$C211</f>
        <v>0</v>
      </c>
      <c r="D12" s="23">
        <f>'[1]2'!$D211</f>
        <v>0</v>
      </c>
      <c r="E12" s="23">
        <f>'[1]2'!$E211</f>
        <v>0</v>
      </c>
      <c r="F12" s="24">
        <f>'[1]2'!$F211</f>
        <v>0</v>
      </c>
      <c r="G12" s="23">
        <f>'[1]2'!$G211</f>
        <v>0</v>
      </c>
      <c r="H12" s="25">
        <f>'[1]2'!$H211</f>
        <v>0</v>
      </c>
      <c r="I12" s="23">
        <f>'[1]2'!$P211</f>
        <v>0</v>
      </c>
      <c r="J12" s="23">
        <f>'[1]2'!$Y211</f>
        <v>0</v>
      </c>
      <c r="K12" s="23">
        <f>'[1]2'!$AA211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'[1]2'!$B212</f>
        <v>10. 0</v>
      </c>
      <c r="C13" s="23">
        <f>'[1]2'!$C212</f>
        <v>0</v>
      </c>
      <c r="D13" s="23">
        <f>'[1]2'!$D212</f>
        <v>0</v>
      </c>
      <c r="E13" s="23">
        <f>'[1]2'!$E212</f>
        <v>0</v>
      </c>
      <c r="F13" s="24">
        <f>'[1]2'!$F212</f>
        <v>0</v>
      </c>
      <c r="G13" s="23">
        <f>'[1]2'!$G212</f>
        <v>0</v>
      </c>
      <c r="H13" s="25">
        <f>'[1]2'!$H212</f>
        <v>0</v>
      </c>
      <c r="I13" s="23">
        <f>'[1]2'!$P212</f>
        <v>0</v>
      </c>
      <c r="J13" s="23">
        <f>'[1]2'!$Y212</f>
        <v>0</v>
      </c>
      <c r="K13" s="23">
        <f>'[1]2'!$AA212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'[1]2'!$B213</f>
        <v>11. 0</v>
      </c>
      <c r="C14" s="23">
        <f>'[1]2'!$C213</f>
        <v>0</v>
      </c>
      <c r="D14" s="23">
        <f>'[1]2'!$D213</f>
        <v>0</v>
      </c>
      <c r="E14" s="23">
        <f>'[1]2'!$E213</f>
        <v>0</v>
      </c>
      <c r="F14" s="24">
        <f>'[1]2'!$F213</f>
        <v>0</v>
      </c>
      <c r="G14" s="23">
        <f>'[1]2'!$G213</f>
        <v>0</v>
      </c>
      <c r="H14" s="25">
        <f>'[1]2'!$H213</f>
        <v>0</v>
      </c>
      <c r="I14" s="23">
        <f>'[1]2'!$P213</f>
        <v>0</v>
      </c>
      <c r="J14" s="23">
        <f>'[1]2'!$Y213</f>
        <v>0</v>
      </c>
      <c r="K14" s="23">
        <f>'[1]2'!$AA213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'[1]2'!$B214</f>
        <v>12. 0</v>
      </c>
      <c r="C15" s="23">
        <f>'[1]2'!$C214</f>
        <v>0</v>
      </c>
      <c r="D15" s="23">
        <f>'[1]2'!$D214</f>
        <v>0</v>
      </c>
      <c r="E15" s="23">
        <f>'[1]2'!$E214</f>
        <v>0</v>
      </c>
      <c r="F15" s="24">
        <f>'[1]2'!$F214</f>
        <v>0</v>
      </c>
      <c r="G15" s="23">
        <f>'[1]2'!$G214</f>
        <v>0</v>
      </c>
      <c r="H15" s="25">
        <f>'[1]2'!$H214</f>
        <v>0</v>
      </c>
      <c r="I15" s="23">
        <f>'[1]2'!$P214</f>
        <v>0</v>
      </c>
      <c r="J15" s="23">
        <f>'[1]2'!$Y214</f>
        <v>0</v>
      </c>
      <c r="K15" s="23">
        <f>'[1]2'!$AA214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'[1]2'!$B215</f>
        <v>13. 0</v>
      </c>
      <c r="C16" s="23">
        <f>'[1]2'!$C215</f>
        <v>0</v>
      </c>
      <c r="D16" s="23">
        <f>'[1]2'!$D215</f>
        <v>0</v>
      </c>
      <c r="E16" s="23">
        <f>'[1]2'!$E215</f>
        <v>0</v>
      </c>
      <c r="F16" s="24">
        <f>'[1]2'!$F215</f>
        <v>0</v>
      </c>
      <c r="G16" s="23">
        <f>'[1]2'!$G215</f>
        <v>0</v>
      </c>
      <c r="H16" s="25">
        <f>'[1]2'!$H215</f>
        <v>0</v>
      </c>
      <c r="I16" s="23">
        <f>'[1]2'!$P215</f>
        <v>0</v>
      </c>
      <c r="J16" s="23">
        <f>'[1]2'!$Y215</f>
        <v>0</v>
      </c>
      <c r="K16" s="23">
        <f>'[1]2'!$AA215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'[1]2'!$B216</f>
        <v>14. 0</v>
      </c>
      <c r="C17" s="23">
        <f>'[1]2'!$C216</f>
        <v>0</v>
      </c>
      <c r="D17" s="23">
        <f>'[1]2'!$D216</f>
        <v>0</v>
      </c>
      <c r="E17" s="23">
        <f>'[1]2'!$E216</f>
        <v>0</v>
      </c>
      <c r="F17" s="24">
        <f>'[1]2'!$F216</f>
        <v>0</v>
      </c>
      <c r="G17" s="23">
        <f>'[1]2'!$G216</f>
        <v>0</v>
      </c>
      <c r="H17" s="25">
        <f>'[1]2'!$H216</f>
        <v>0</v>
      </c>
      <c r="I17" s="23">
        <f>'[1]2'!$P216</f>
        <v>0</v>
      </c>
      <c r="J17" s="23">
        <f>'[1]2'!$Y216</f>
        <v>0</v>
      </c>
      <c r="K17" s="23">
        <f>'[1]2'!$AA216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'[1]2'!$B217</f>
        <v>15. 0</v>
      </c>
      <c r="C18" s="23">
        <f>'[1]2'!$C217</f>
        <v>0</v>
      </c>
      <c r="D18" s="23">
        <f>'[1]2'!$D217</f>
        <v>0</v>
      </c>
      <c r="E18" s="23">
        <f>'[1]2'!$E217</f>
        <v>0</v>
      </c>
      <c r="F18" s="24">
        <f>'[1]2'!$F217</f>
        <v>0</v>
      </c>
      <c r="G18" s="23">
        <f>'[1]2'!$G217</f>
        <v>0</v>
      </c>
      <c r="H18" s="25">
        <f>'[1]2'!$H217</f>
        <v>0</v>
      </c>
      <c r="I18" s="23">
        <f>'[1]2'!$P217</f>
        <v>0</v>
      </c>
      <c r="J18" s="23">
        <f>'[1]2'!$Y217</f>
        <v>0</v>
      </c>
      <c r="K18" s="23">
        <f>'[1]2'!$AA217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410028</v>
      </c>
      <c r="D19" s="28">
        <f t="shared" ref="D19:K19" si="1">SUM(D4:D18)</f>
        <v>445048</v>
      </c>
      <c r="E19" s="28">
        <f t="shared" si="1"/>
        <v>511447</v>
      </c>
      <c r="F19" s="29">
        <f t="shared" si="1"/>
        <v>631388</v>
      </c>
      <c r="G19" s="28">
        <f t="shared" si="1"/>
        <v>600079</v>
      </c>
      <c r="H19" s="30">
        <f t="shared" si="1"/>
        <v>600080</v>
      </c>
      <c r="I19" s="28">
        <f t="shared" si="1"/>
        <v>695453</v>
      </c>
      <c r="J19" s="28">
        <f t="shared" si="1"/>
        <v>730526</v>
      </c>
      <c r="K19" s="28">
        <f t="shared" si="1"/>
        <v>774468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'[1]2'!$B$9</f>
        <v>Table 12: Summary of payments and estimates by economic classification: Administration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370553</v>
      </c>
      <c r="D4" s="52">
        <f t="shared" ref="D4:K4" si="0">SUM(D5:D7)</f>
        <v>422480</v>
      </c>
      <c r="E4" s="52">
        <f t="shared" si="0"/>
        <v>471493</v>
      </c>
      <c r="F4" s="53">
        <f t="shared" si="0"/>
        <v>544671</v>
      </c>
      <c r="G4" s="52">
        <f t="shared" si="0"/>
        <v>542247</v>
      </c>
      <c r="H4" s="54">
        <f t="shared" si="0"/>
        <v>538620</v>
      </c>
      <c r="I4" s="52">
        <f t="shared" si="0"/>
        <v>585844</v>
      </c>
      <c r="J4" s="52">
        <f t="shared" si="0"/>
        <v>617438</v>
      </c>
      <c r="K4" s="52">
        <f t="shared" si="0"/>
        <v>649397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'[1]2'!C$225</f>
        <v>157965</v>
      </c>
      <c r="D5" s="34">
        <f>'[1]2'!D$225</f>
        <v>186918</v>
      </c>
      <c r="E5" s="34">
        <f>'[1]2'!E$225</f>
        <v>215664</v>
      </c>
      <c r="F5" s="35">
        <f>'[1]2'!F$225</f>
        <v>271328</v>
      </c>
      <c r="G5" s="34">
        <f>'[1]2'!G$225</f>
        <v>251677</v>
      </c>
      <c r="H5" s="36">
        <f>'[1]2'!H$225</f>
        <v>249347</v>
      </c>
      <c r="I5" s="34">
        <f>'[1]2'!P$225</f>
        <v>270064</v>
      </c>
      <c r="J5" s="34">
        <f>'[1]2'!Y$225</f>
        <v>284298</v>
      </c>
      <c r="K5" s="36">
        <f>'[1]2'!AA$225</f>
        <v>298594</v>
      </c>
      <c r="AA5" s="27">
        <v>12</v>
      </c>
    </row>
    <row r="6" spans="1:27" s="15" customFormat="1" ht="12.75" customHeight="1" x14ac:dyDescent="0.25">
      <c r="A6" s="32"/>
      <c r="B6" s="22" t="s">
        <v>25</v>
      </c>
      <c r="C6" s="24">
        <f>'[1]2'!C$228</f>
        <v>212588</v>
      </c>
      <c r="D6" s="23">
        <f>'[1]2'!D$228</f>
        <v>235562</v>
      </c>
      <c r="E6" s="23">
        <f>'[1]2'!E$228</f>
        <v>255829</v>
      </c>
      <c r="F6" s="24">
        <f>'[1]2'!F$228</f>
        <v>273343</v>
      </c>
      <c r="G6" s="23">
        <f>'[1]2'!G$228</f>
        <v>290570</v>
      </c>
      <c r="H6" s="25">
        <f>'[1]2'!H$228</f>
        <v>289273</v>
      </c>
      <c r="I6" s="23">
        <f>'[1]2'!P$228</f>
        <v>315780</v>
      </c>
      <c r="J6" s="23">
        <f>'[1]2'!Y$228</f>
        <v>333140</v>
      </c>
      <c r="K6" s="25">
        <f>'[1]2'!AA$228</f>
        <v>350803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'[1]2'!C$267</f>
        <v>0</v>
      </c>
      <c r="D7" s="39">
        <f>'[1]2'!D$267</f>
        <v>0</v>
      </c>
      <c r="E7" s="39">
        <f>'[1]2'!E$267</f>
        <v>0</v>
      </c>
      <c r="F7" s="38">
        <f>'[1]2'!F$267</f>
        <v>0</v>
      </c>
      <c r="G7" s="39">
        <f>'[1]2'!G$267</f>
        <v>0</v>
      </c>
      <c r="H7" s="40">
        <f>'[1]2'!H$267</f>
        <v>0</v>
      </c>
      <c r="I7" s="39">
        <f>'[1]2'!P$267</f>
        <v>0</v>
      </c>
      <c r="J7" s="39">
        <f>'[1]2'!Y$267</f>
        <v>0</v>
      </c>
      <c r="K7" s="40">
        <f>'[1]2'!AA$267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21946</v>
      </c>
      <c r="D8" s="52">
        <f t="shared" ref="D8:K8" si="1">SUM(D9:D15)</f>
        <v>11263</v>
      </c>
      <c r="E8" s="52">
        <f t="shared" si="1"/>
        <v>31504</v>
      </c>
      <c r="F8" s="53">
        <f t="shared" si="1"/>
        <v>76022</v>
      </c>
      <c r="G8" s="52">
        <f t="shared" si="1"/>
        <v>46015</v>
      </c>
      <c r="H8" s="54">
        <f t="shared" si="1"/>
        <v>46712</v>
      </c>
      <c r="I8" s="52">
        <f t="shared" si="1"/>
        <v>94165</v>
      </c>
      <c r="J8" s="52">
        <f t="shared" si="1"/>
        <v>97438</v>
      </c>
      <c r="K8" s="52">
        <f t="shared" si="1"/>
        <v>109003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'[1]2'!C$271</f>
        <v>0</v>
      </c>
      <c r="D9" s="34">
        <f>'[1]2'!D$271</f>
        <v>0</v>
      </c>
      <c r="E9" s="34">
        <f>'[1]2'!E$271</f>
        <v>0</v>
      </c>
      <c r="F9" s="35">
        <f>'[1]2'!F$271</f>
        <v>0</v>
      </c>
      <c r="G9" s="34">
        <f>'[1]2'!G$271</f>
        <v>0</v>
      </c>
      <c r="H9" s="36">
        <f>'[1]2'!H$271</f>
        <v>0</v>
      </c>
      <c r="I9" s="34">
        <f>'[1]2'!P$271</f>
        <v>0</v>
      </c>
      <c r="J9" s="34">
        <f>'[1]2'!Y$271</f>
        <v>0</v>
      </c>
      <c r="K9" s="36">
        <f>'[1]2'!AA$271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'[1]2'!C$278</f>
        <v>0</v>
      </c>
      <c r="D10" s="23">
        <f>'[1]2'!D$278</f>
        <v>7</v>
      </c>
      <c r="E10" s="23">
        <f>'[1]2'!E$278</f>
        <v>4</v>
      </c>
      <c r="F10" s="24">
        <f>'[1]2'!F$278</f>
        <v>7</v>
      </c>
      <c r="G10" s="23">
        <f>'[1]2'!G$278</f>
        <v>7</v>
      </c>
      <c r="H10" s="25">
        <f>'[1]2'!H$278</f>
        <v>8</v>
      </c>
      <c r="I10" s="23">
        <f>'[1]2'!P$278</f>
        <v>7</v>
      </c>
      <c r="J10" s="23">
        <f>'[1]2'!Y$278</f>
        <v>7</v>
      </c>
      <c r="K10" s="25">
        <f>'[1]2'!AA$278</f>
        <v>9</v>
      </c>
    </row>
    <row r="11" spans="1:27" s="15" customFormat="1" ht="12.75" customHeight="1" x14ac:dyDescent="0.2">
      <c r="A11" s="21"/>
      <c r="B11" s="22" t="s">
        <v>30</v>
      </c>
      <c r="C11" s="24">
        <f>'[1]2'!C$281</f>
        <v>0</v>
      </c>
      <c r="D11" s="23">
        <f>'[1]2'!D$281</f>
        <v>0</v>
      </c>
      <c r="E11" s="23">
        <f>'[1]2'!E$281</f>
        <v>0</v>
      </c>
      <c r="F11" s="24">
        <f>'[1]2'!F$281</f>
        <v>0</v>
      </c>
      <c r="G11" s="23">
        <f>'[1]2'!G$281</f>
        <v>0</v>
      </c>
      <c r="H11" s="25">
        <f>'[1]2'!H$281</f>
        <v>0</v>
      </c>
      <c r="I11" s="23">
        <f>'[1]2'!P$281</f>
        <v>0</v>
      </c>
      <c r="J11" s="23">
        <f>'[1]2'!Y$281</f>
        <v>0</v>
      </c>
      <c r="K11" s="25">
        <f>'[1]2'!AA$281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'[1]2'!C$282</f>
        <v>0</v>
      </c>
      <c r="D12" s="23">
        <f>'[1]2'!D$282</f>
        <v>0</v>
      </c>
      <c r="E12" s="23">
        <f>'[1]2'!E$282</f>
        <v>0</v>
      </c>
      <c r="F12" s="24">
        <f>'[1]2'!F$282</f>
        <v>0</v>
      </c>
      <c r="G12" s="23">
        <f>'[1]2'!G$282</f>
        <v>0</v>
      </c>
      <c r="H12" s="25">
        <f>'[1]2'!H$282</f>
        <v>0</v>
      </c>
      <c r="I12" s="23">
        <f>'[1]2'!P$282</f>
        <v>0</v>
      </c>
      <c r="J12" s="23">
        <f>'[1]2'!Y$282</f>
        <v>0</v>
      </c>
      <c r="K12" s="25">
        <f>'[1]2'!AA$282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'[1]2'!C$283</f>
        <v>0</v>
      </c>
      <c r="D13" s="23">
        <f>'[1]2'!D$283</f>
        <v>0</v>
      </c>
      <c r="E13" s="23">
        <f>'[1]2'!E$283</f>
        <v>0</v>
      </c>
      <c r="F13" s="24">
        <f>'[1]2'!F$283</f>
        <v>0</v>
      </c>
      <c r="G13" s="23">
        <f>'[1]2'!G$283</f>
        <v>0</v>
      </c>
      <c r="H13" s="25">
        <f>'[1]2'!H$283</f>
        <v>0</v>
      </c>
      <c r="I13" s="23">
        <f>'[1]2'!P$283</f>
        <v>0</v>
      </c>
      <c r="J13" s="23">
        <f>'[1]2'!Y$283</f>
        <v>0</v>
      </c>
      <c r="K13" s="25">
        <f>'[1]2'!AA$283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'[1]2'!C$290</f>
        <v>0</v>
      </c>
      <c r="D14" s="23">
        <f>'[1]2'!D$290</f>
        <v>0</v>
      </c>
      <c r="E14" s="23">
        <f>'[1]2'!E$290</f>
        <v>2000</v>
      </c>
      <c r="F14" s="24">
        <f>'[1]2'!F$290</f>
        <v>1500</v>
      </c>
      <c r="G14" s="23">
        <f>'[1]2'!G$290</f>
        <v>1500</v>
      </c>
      <c r="H14" s="25">
        <f>'[1]2'!H$290</f>
        <v>1500</v>
      </c>
      <c r="I14" s="23">
        <f>'[1]2'!P$290</f>
        <v>1000</v>
      </c>
      <c r="J14" s="23">
        <f>'[1]2'!Y$290</f>
        <v>0</v>
      </c>
      <c r="K14" s="25">
        <f>'[1]2'!AA$290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'[1]2'!C$291</f>
        <v>21946</v>
      </c>
      <c r="D15" s="39">
        <f>'[1]2'!D$291</f>
        <v>11256</v>
      </c>
      <c r="E15" s="39">
        <f>'[1]2'!E$291</f>
        <v>29500</v>
      </c>
      <c r="F15" s="38">
        <f>'[1]2'!F$291</f>
        <v>74515</v>
      </c>
      <c r="G15" s="39">
        <f>'[1]2'!G$291</f>
        <v>44508</v>
      </c>
      <c r="H15" s="40">
        <f>'[1]2'!H$291</f>
        <v>45204</v>
      </c>
      <c r="I15" s="39">
        <f>'[1]2'!P$291</f>
        <v>93158</v>
      </c>
      <c r="J15" s="39">
        <f>'[1]2'!Y$291</f>
        <v>97431</v>
      </c>
      <c r="K15" s="40">
        <f>'[1]2'!AA$291</f>
        <v>108994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17507</v>
      </c>
      <c r="D16" s="52">
        <f t="shared" ref="D16:K16" si="2">SUM(D17:D23)</f>
        <v>10423</v>
      </c>
      <c r="E16" s="52">
        <f t="shared" si="2"/>
        <v>8391</v>
      </c>
      <c r="F16" s="53">
        <f t="shared" si="2"/>
        <v>10695</v>
      </c>
      <c r="G16" s="52">
        <f t="shared" si="2"/>
        <v>11817</v>
      </c>
      <c r="H16" s="54">
        <f t="shared" si="2"/>
        <v>14686</v>
      </c>
      <c r="I16" s="52">
        <f t="shared" si="2"/>
        <v>15444</v>
      </c>
      <c r="J16" s="52">
        <f t="shared" si="2"/>
        <v>15650</v>
      </c>
      <c r="K16" s="52">
        <f t="shared" si="2"/>
        <v>16068</v>
      </c>
    </row>
    <row r="17" spans="1:11" s="15" customFormat="1" ht="12.75" customHeight="1" x14ac:dyDescent="0.2">
      <c r="A17" s="21"/>
      <c r="B17" s="22" t="s">
        <v>36</v>
      </c>
      <c r="C17" s="35">
        <f>'[1]2'!C$295</f>
        <v>0</v>
      </c>
      <c r="D17" s="34">
        <f>'[1]2'!D$295</f>
        <v>0</v>
      </c>
      <c r="E17" s="34">
        <f>'[1]2'!E$295</f>
        <v>0</v>
      </c>
      <c r="F17" s="35">
        <f>'[1]2'!F$295</f>
        <v>0</v>
      </c>
      <c r="G17" s="34">
        <f>'[1]2'!G$295</f>
        <v>0</v>
      </c>
      <c r="H17" s="36">
        <f>'[1]2'!H$295</f>
        <v>0</v>
      </c>
      <c r="I17" s="34">
        <f>'[1]2'!P$295</f>
        <v>0</v>
      </c>
      <c r="J17" s="34">
        <f>'[1]2'!Y$295</f>
        <v>0</v>
      </c>
      <c r="K17" s="36">
        <f>'[1]2'!AA$295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'[1]2'!C$298</f>
        <v>17464</v>
      </c>
      <c r="D18" s="23">
        <f>'[1]2'!D$298</f>
        <v>10236</v>
      </c>
      <c r="E18" s="23">
        <f>'[1]2'!E$298</f>
        <v>7669</v>
      </c>
      <c r="F18" s="24">
        <f>'[1]2'!F$298</f>
        <v>10521</v>
      </c>
      <c r="G18" s="23">
        <f>'[1]2'!G$298</f>
        <v>11643</v>
      </c>
      <c r="H18" s="25">
        <f>'[1]2'!H$298</f>
        <v>14527</v>
      </c>
      <c r="I18" s="23">
        <f>'[1]2'!P$298</f>
        <v>15426</v>
      </c>
      <c r="J18" s="23">
        <f>'[1]2'!Y$298</f>
        <v>15631</v>
      </c>
      <c r="K18" s="25">
        <f>'[1]2'!AA$298</f>
        <v>16027</v>
      </c>
    </row>
    <row r="19" spans="1:11" s="15" customFormat="1" ht="12.75" customHeight="1" x14ac:dyDescent="0.2">
      <c r="A19" s="21"/>
      <c r="B19" s="22" t="s">
        <v>38</v>
      </c>
      <c r="C19" s="24">
        <f>'[1]2'!C$301</f>
        <v>0</v>
      </c>
      <c r="D19" s="23">
        <f>'[1]2'!D$301</f>
        <v>0</v>
      </c>
      <c r="E19" s="23">
        <f>'[1]2'!E$301</f>
        <v>0</v>
      </c>
      <c r="F19" s="24">
        <f>'[1]2'!F$301</f>
        <v>0</v>
      </c>
      <c r="G19" s="23">
        <f>'[1]2'!G$301</f>
        <v>0</v>
      </c>
      <c r="H19" s="25">
        <f>'[1]2'!H$301</f>
        <v>0</v>
      </c>
      <c r="I19" s="23">
        <f>'[1]2'!P$301</f>
        <v>0</v>
      </c>
      <c r="J19" s="23">
        <f>'[1]2'!Y$301</f>
        <v>0</v>
      </c>
      <c r="K19" s="25">
        <f>'[1]2'!AA$301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'[1]2'!C$302</f>
        <v>0</v>
      </c>
      <c r="D20" s="23">
        <f>'[1]2'!D$302</f>
        <v>0</v>
      </c>
      <c r="E20" s="23">
        <f>'[1]2'!E$302</f>
        <v>0</v>
      </c>
      <c r="F20" s="24">
        <f>'[1]2'!F$302</f>
        <v>0</v>
      </c>
      <c r="G20" s="23">
        <f>'[1]2'!G$302</f>
        <v>0</v>
      </c>
      <c r="H20" s="25">
        <f>'[1]2'!H$302</f>
        <v>0</v>
      </c>
      <c r="I20" s="23">
        <f>'[1]2'!P$302</f>
        <v>0</v>
      </c>
      <c r="J20" s="23">
        <f>'[1]2'!Y$302</f>
        <v>0</v>
      </c>
      <c r="K20" s="25">
        <f>'[1]2'!AA$302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'[1]2'!C$303</f>
        <v>0</v>
      </c>
      <c r="D21" s="23">
        <f>'[1]2'!D$303</f>
        <v>0</v>
      </c>
      <c r="E21" s="23">
        <f>'[1]2'!E$303</f>
        <v>0</v>
      </c>
      <c r="F21" s="24">
        <f>'[1]2'!F$303</f>
        <v>0</v>
      </c>
      <c r="G21" s="23">
        <f>'[1]2'!G$303</f>
        <v>0</v>
      </c>
      <c r="H21" s="25">
        <f>'[1]2'!H$303</f>
        <v>0</v>
      </c>
      <c r="I21" s="23">
        <f>'[1]2'!P$303</f>
        <v>0</v>
      </c>
      <c r="J21" s="23">
        <f>'[1]2'!Y$303</f>
        <v>0</v>
      </c>
      <c r="K21" s="25">
        <f>'[1]2'!AA$303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'[1]2'!C$304</f>
        <v>0</v>
      </c>
      <c r="D22" s="23">
        <f>'[1]2'!D$304</f>
        <v>0</v>
      </c>
      <c r="E22" s="23">
        <f>'[1]2'!E$304</f>
        <v>0</v>
      </c>
      <c r="F22" s="24">
        <f>'[1]2'!F$304</f>
        <v>0</v>
      </c>
      <c r="G22" s="23">
        <f>'[1]2'!G$304</f>
        <v>0</v>
      </c>
      <c r="H22" s="25">
        <f>'[1]2'!H$304</f>
        <v>0</v>
      </c>
      <c r="I22" s="23">
        <f>'[1]2'!P$304</f>
        <v>0</v>
      </c>
      <c r="J22" s="23">
        <f>'[1]2'!Y$304</f>
        <v>0</v>
      </c>
      <c r="K22" s="25">
        <f>'[1]2'!AA$304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'[1]2'!C$305</f>
        <v>43</v>
      </c>
      <c r="D23" s="39">
        <f>'[1]2'!D$305</f>
        <v>187</v>
      </c>
      <c r="E23" s="39">
        <f>'[1]2'!E$305</f>
        <v>722</v>
      </c>
      <c r="F23" s="38">
        <f>'[1]2'!F$305</f>
        <v>174</v>
      </c>
      <c r="G23" s="39">
        <f>'[1]2'!G$305</f>
        <v>174</v>
      </c>
      <c r="H23" s="40">
        <f>'[1]2'!H$305</f>
        <v>159</v>
      </c>
      <c r="I23" s="39">
        <f>'[1]2'!P$305</f>
        <v>18</v>
      </c>
      <c r="J23" s="39">
        <f>'[1]2'!Y$305</f>
        <v>19</v>
      </c>
      <c r="K23" s="40">
        <f>'[1]2'!AA$305</f>
        <v>41</v>
      </c>
    </row>
    <row r="24" spans="1:11" s="15" customFormat="1" ht="12.75" customHeight="1" x14ac:dyDescent="0.2">
      <c r="A24" s="21"/>
      <c r="B24" s="63" t="s">
        <v>43</v>
      </c>
      <c r="C24" s="52">
        <f>'[1]2'!C$306</f>
        <v>22</v>
      </c>
      <c r="D24" s="52">
        <f>'[1]2'!D$306</f>
        <v>882</v>
      </c>
      <c r="E24" s="52">
        <f>'[1]2'!E$306</f>
        <v>59</v>
      </c>
      <c r="F24" s="53">
        <f>'[1]2'!F$306</f>
        <v>0</v>
      </c>
      <c r="G24" s="52">
        <f>'[1]2'!G$306</f>
        <v>0</v>
      </c>
      <c r="H24" s="54">
        <f>'[1]2'!H$306</f>
        <v>62</v>
      </c>
      <c r="I24" s="52">
        <f>'[1]2'!P$306</f>
        <v>0</v>
      </c>
      <c r="J24" s="52">
        <f>'[1]2'!Y$306</f>
        <v>0</v>
      </c>
      <c r="K24" s="52">
        <f>'[1]2'!AA$306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410028</v>
      </c>
      <c r="D26" s="28">
        <f t="shared" ref="D26:K26" si="3">+D4+D8+D16+D24</f>
        <v>445048</v>
      </c>
      <c r="E26" s="28">
        <f t="shared" si="3"/>
        <v>511447</v>
      </c>
      <c r="F26" s="29">
        <f t="shared" si="3"/>
        <v>631388</v>
      </c>
      <c r="G26" s="28">
        <f t="shared" si="3"/>
        <v>600079</v>
      </c>
      <c r="H26" s="30">
        <f t="shared" si="3"/>
        <v>600080</v>
      </c>
      <c r="I26" s="28">
        <f t="shared" si="3"/>
        <v>695453</v>
      </c>
      <c r="J26" s="28">
        <f t="shared" si="3"/>
        <v>730526</v>
      </c>
      <c r="K26" s="28">
        <f t="shared" si="3"/>
        <v>774468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92D050"/>
  </sheetPr>
  <dimension ref="A1:AA247"/>
  <sheetViews>
    <sheetView showGridLines="0" workbookViewId="0">
      <selection activeCell="F44" sqref="F44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"&amp;'[1]2'!$B$10</f>
        <v>Table 14: Summary of payments and estimates by sub-programme: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'[1]2'!$B353</f>
        <v>1. District Management</v>
      </c>
      <c r="C4" s="23">
        <f>'[1]2'!$C353</f>
        <v>252402</v>
      </c>
      <c r="D4" s="23">
        <f>'[1]2'!$D353</f>
        <v>256990</v>
      </c>
      <c r="E4" s="23">
        <f>'[1]2'!$E353</f>
        <v>273897</v>
      </c>
      <c r="F4" s="35">
        <f>'[1]2'!$F353</f>
        <v>305523</v>
      </c>
      <c r="G4" s="34">
        <f>'[1]2'!$G353</f>
        <v>309512</v>
      </c>
      <c r="H4" s="36">
        <f>'[1]2'!$H353</f>
        <v>303099</v>
      </c>
      <c r="I4" s="23">
        <f>'[1]2'!$P353</f>
        <v>320008</v>
      </c>
      <c r="J4" s="23">
        <f>'[1]2'!$Y353</f>
        <v>336701</v>
      </c>
      <c r="K4" s="23">
        <f>'[1]2'!$AA353</f>
        <v>353443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'[1]2'!$B354</f>
        <v>2. Community Health Clinics</v>
      </c>
      <c r="C5" s="23">
        <f>'[1]2'!$C354</f>
        <v>952880</v>
      </c>
      <c r="D5" s="23">
        <f>'[1]2'!$D354</f>
        <v>1037606</v>
      </c>
      <c r="E5" s="23">
        <f>'[1]2'!$E354</f>
        <v>958255</v>
      </c>
      <c r="F5" s="24">
        <f>'[1]2'!$F354</f>
        <v>1032204</v>
      </c>
      <c r="G5" s="23">
        <f>'[1]2'!$G354</f>
        <v>1045380</v>
      </c>
      <c r="H5" s="25">
        <f>'[1]2'!$H354</f>
        <v>1041422</v>
      </c>
      <c r="I5" s="23">
        <f>'[1]2'!$P354</f>
        <v>1084722</v>
      </c>
      <c r="J5" s="23">
        <f>'[1]2'!$Y354</f>
        <v>1149635</v>
      </c>
      <c r="K5" s="23">
        <f>'[1]2'!$AA354</f>
        <v>1208626</v>
      </c>
      <c r="Z5" s="16">
        <f t="shared" si="0"/>
        <v>1</v>
      </c>
      <c r="AA5" s="27">
        <v>14</v>
      </c>
    </row>
    <row r="6" spans="1:27" s="15" customFormat="1" ht="12.75" customHeight="1" x14ac:dyDescent="0.2">
      <c r="A6" s="21"/>
      <c r="B6" s="59" t="str">
        <f>"3. " &amp; '[1]2'!$B355</f>
        <v>3. Community Health Centres</v>
      </c>
      <c r="C6" s="23">
        <f>'[1]2'!$C355</f>
        <v>1057458</v>
      </c>
      <c r="D6" s="23">
        <f>'[1]2'!$D355</f>
        <v>1126712</v>
      </c>
      <c r="E6" s="23">
        <f>'[1]2'!$E355</f>
        <v>1315348</v>
      </c>
      <c r="F6" s="24">
        <f>'[1]2'!$F355</f>
        <v>1535913</v>
      </c>
      <c r="G6" s="23">
        <f>'[1]2'!$G355</f>
        <v>1522971</v>
      </c>
      <c r="H6" s="25">
        <f>'[1]2'!$H355</f>
        <v>1487870</v>
      </c>
      <c r="I6" s="23">
        <f>'[1]2'!$P355</f>
        <v>1697915</v>
      </c>
      <c r="J6" s="23">
        <f>'[1]2'!$Y355</f>
        <v>1799989</v>
      </c>
      <c r="K6" s="23">
        <f>'[1]2'!$AA355</f>
        <v>1894443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'[1]2'!$B356</f>
        <v>4. Community Based Services</v>
      </c>
      <c r="C7" s="23">
        <f>'[1]2'!$C356</f>
        <v>146955</v>
      </c>
      <c r="D7" s="23">
        <f>'[1]2'!$D356</f>
        <v>163280</v>
      </c>
      <c r="E7" s="23">
        <f>'[1]2'!$E356</f>
        <v>163891</v>
      </c>
      <c r="F7" s="24">
        <f>'[1]2'!$F356</f>
        <v>178081</v>
      </c>
      <c r="G7" s="23">
        <f>'[1]2'!$G356</f>
        <v>176908</v>
      </c>
      <c r="H7" s="25">
        <f>'[1]2'!$H356</f>
        <v>180056</v>
      </c>
      <c r="I7" s="23">
        <f>'[1]2'!$P356</f>
        <v>188168</v>
      </c>
      <c r="J7" s="23">
        <f>'[1]2'!$Y356</f>
        <v>198262</v>
      </c>
      <c r="K7" s="23">
        <f>'[1]2'!$AA356</f>
        <v>208611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'[1]2'!$B357</f>
        <v>5. Other Community Services</v>
      </c>
      <c r="C8" s="23">
        <f>'[1]2'!$C357</f>
        <v>0</v>
      </c>
      <c r="D8" s="23">
        <f>'[1]2'!$D357</f>
        <v>0</v>
      </c>
      <c r="E8" s="23">
        <f>'[1]2'!$E357</f>
        <v>0</v>
      </c>
      <c r="F8" s="24">
        <f>'[1]2'!$F357</f>
        <v>1</v>
      </c>
      <c r="G8" s="23">
        <f>'[1]2'!$G357</f>
        <v>1</v>
      </c>
      <c r="H8" s="25">
        <f>'[1]2'!$H357</f>
        <v>1</v>
      </c>
      <c r="I8" s="23">
        <f>'[1]2'!$P357</f>
        <v>1</v>
      </c>
      <c r="J8" s="23">
        <f>'[1]2'!$Y357</f>
        <v>1</v>
      </c>
      <c r="K8" s="23">
        <f>'[1]2'!$AA357</f>
        <v>1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'[1]2'!$B358</f>
        <v>6. HIV/Aids</v>
      </c>
      <c r="C9" s="23">
        <f>'[1]2'!$C358</f>
        <v>660578</v>
      </c>
      <c r="D9" s="23">
        <f>'[1]2'!$D358</f>
        <v>738079</v>
      </c>
      <c r="E9" s="23">
        <f>'[1]2'!$E358</f>
        <v>927547</v>
      </c>
      <c r="F9" s="24">
        <f>'[1]2'!$F358</f>
        <v>1082794</v>
      </c>
      <c r="G9" s="23">
        <f>'[1]2'!$G358</f>
        <v>1082794</v>
      </c>
      <c r="H9" s="25">
        <f>'[1]2'!$H358</f>
        <v>1082794</v>
      </c>
      <c r="I9" s="23">
        <f>'[1]2'!$P358</f>
        <v>1209001</v>
      </c>
      <c r="J9" s="23">
        <f>'[1]2'!$Y358</f>
        <v>1355690</v>
      </c>
      <c r="K9" s="23">
        <f>'[1]2'!$AA358</f>
        <v>1522959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'[1]2'!$B359</f>
        <v>7. Nutrition</v>
      </c>
      <c r="C10" s="23">
        <f>'[1]2'!$C359</f>
        <v>23807</v>
      </c>
      <c r="D10" s="23">
        <f>'[1]2'!$D359</f>
        <v>28693</v>
      </c>
      <c r="E10" s="23">
        <f>'[1]2'!$E359</f>
        <v>35606</v>
      </c>
      <c r="F10" s="24">
        <f>'[1]2'!$F359</f>
        <v>35031</v>
      </c>
      <c r="G10" s="23">
        <f>'[1]2'!$G359</f>
        <v>37507</v>
      </c>
      <c r="H10" s="25">
        <f>'[1]2'!$H359</f>
        <v>38771</v>
      </c>
      <c r="I10" s="23">
        <f>'[1]2'!$P359</f>
        <v>40213</v>
      </c>
      <c r="J10" s="23">
        <f>'[1]2'!$Y359</f>
        <v>42402</v>
      </c>
      <c r="K10" s="23">
        <f>'[1]2'!$AA359</f>
        <v>44631</v>
      </c>
      <c r="Z10" s="16">
        <f t="shared" si="0"/>
        <v>1</v>
      </c>
    </row>
    <row r="11" spans="1:27" s="15" customFormat="1" ht="12.75" hidden="1" customHeight="1" x14ac:dyDescent="0.2">
      <c r="A11" s="21"/>
      <c r="B11" s="59" t="str">
        <f>"8. " &amp; '[1]2'!$B360</f>
        <v>8. Coroner Services</v>
      </c>
      <c r="C11" s="23">
        <f>'[1]2'!$C360</f>
        <v>0</v>
      </c>
      <c r="D11" s="23">
        <f>'[1]2'!$D360</f>
        <v>0</v>
      </c>
      <c r="E11" s="23">
        <f>'[1]2'!$E360</f>
        <v>0</v>
      </c>
      <c r="F11" s="24">
        <f>'[1]2'!$F360</f>
        <v>1</v>
      </c>
      <c r="G11" s="23">
        <f>'[1]2'!$G360</f>
        <v>1</v>
      </c>
      <c r="H11" s="25">
        <f>'[1]2'!$H360</f>
        <v>1</v>
      </c>
      <c r="I11" s="23">
        <f>'[1]2'!$P360</f>
        <v>1</v>
      </c>
      <c r="J11" s="23">
        <f>'[1]2'!$Y360</f>
        <v>1</v>
      </c>
      <c r="K11" s="23">
        <f>'[1]2'!$AA360</f>
        <v>1</v>
      </c>
      <c r="Z11" s="16">
        <f t="shared" si="0"/>
        <v>1</v>
      </c>
    </row>
    <row r="12" spans="1:27" s="15" customFormat="1" ht="12.75" hidden="1" customHeight="1" x14ac:dyDescent="0.2">
      <c r="A12" s="21"/>
      <c r="B12" s="59" t="str">
        <f>"9. " &amp; '[1]2'!$B361</f>
        <v>9. District Hospitals</v>
      </c>
      <c r="C12" s="23">
        <f>'[1]2'!$C361</f>
        <v>1673529</v>
      </c>
      <c r="D12" s="23">
        <f>'[1]2'!$D361</f>
        <v>2018179</v>
      </c>
      <c r="E12" s="23">
        <f>'[1]2'!$E361</f>
        <v>2210739</v>
      </c>
      <c r="F12" s="24">
        <f>'[1]2'!$F361</f>
        <v>2462372</v>
      </c>
      <c r="G12" s="23">
        <f>'[1]2'!$G361</f>
        <v>2482578</v>
      </c>
      <c r="H12" s="25">
        <f>'[1]2'!$H361</f>
        <v>2501660</v>
      </c>
      <c r="I12" s="23">
        <f>'[1]2'!$P361</f>
        <v>2695525</v>
      </c>
      <c r="J12" s="23">
        <f>'[1]2'!$Y361</f>
        <v>2836671</v>
      </c>
      <c r="K12" s="23">
        <f>'[1]2'!$AA361</f>
        <v>2982150</v>
      </c>
      <c r="Z12" s="16">
        <f t="shared" si="0"/>
        <v>1</v>
      </c>
    </row>
    <row r="13" spans="1:27" s="15" customFormat="1" ht="12.75" hidden="1" customHeight="1" x14ac:dyDescent="0.2">
      <c r="A13" s="21"/>
      <c r="B13" s="59" t="str">
        <f>"10. " &amp; '[1]2'!$B362</f>
        <v>10. Global Fund</v>
      </c>
      <c r="C13" s="23">
        <f>'[1]2'!$C362</f>
        <v>108347</v>
      </c>
      <c r="D13" s="23">
        <f>'[1]2'!$D362</f>
        <v>140329</v>
      </c>
      <c r="E13" s="23">
        <f>'[1]2'!$E362</f>
        <v>153979</v>
      </c>
      <c r="F13" s="24">
        <f>'[1]2'!$F362</f>
        <v>125878</v>
      </c>
      <c r="G13" s="23">
        <f>'[1]2'!$G362</f>
        <v>127072</v>
      </c>
      <c r="H13" s="25">
        <f>'[1]2'!$H362</f>
        <v>126441</v>
      </c>
      <c r="I13" s="23">
        <f>'[1]2'!$P362</f>
        <v>99296</v>
      </c>
      <c r="J13" s="23">
        <f>'[1]2'!$Y362</f>
        <v>0</v>
      </c>
      <c r="K13" s="23">
        <f>'[1]2'!$AA362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'[1]2'!$B363</f>
        <v>11. 0</v>
      </c>
      <c r="C14" s="23">
        <f>'[1]2'!$C363</f>
        <v>0</v>
      </c>
      <c r="D14" s="23">
        <f>'[1]2'!$D363</f>
        <v>0</v>
      </c>
      <c r="E14" s="23">
        <f>'[1]2'!$E363</f>
        <v>0</v>
      </c>
      <c r="F14" s="24">
        <f>'[1]2'!$F363</f>
        <v>0</v>
      </c>
      <c r="G14" s="23">
        <f>'[1]2'!$G363</f>
        <v>0</v>
      </c>
      <c r="H14" s="25">
        <f>'[1]2'!$H363</f>
        <v>0</v>
      </c>
      <c r="I14" s="23">
        <f>'[1]2'!$P363</f>
        <v>0</v>
      </c>
      <c r="J14" s="23">
        <f>'[1]2'!$Y363</f>
        <v>0</v>
      </c>
      <c r="K14" s="23">
        <f>'[1]2'!$AA363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'[1]2'!$B364</f>
        <v>12. 0</v>
      </c>
      <c r="C15" s="23">
        <f>'[1]2'!$C364</f>
        <v>0</v>
      </c>
      <c r="D15" s="23">
        <f>'[1]2'!$D364</f>
        <v>0</v>
      </c>
      <c r="E15" s="23">
        <f>'[1]2'!$E364</f>
        <v>0</v>
      </c>
      <c r="F15" s="24">
        <f>'[1]2'!$F364</f>
        <v>0</v>
      </c>
      <c r="G15" s="23">
        <f>'[1]2'!$G364</f>
        <v>0</v>
      </c>
      <c r="H15" s="25">
        <f>'[1]2'!$H364</f>
        <v>0</v>
      </c>
      <c r="I15" s="23">
        <f>'[1]2'!$P364</f>
        <v>0</v>
      </c>
      <c r="J15" s="23">
        <f>'[1]2'!$Y364</f>
        <v>0</v>
      </c>
      <c r="K15" s="23">
        <f>'[1]2'!$AA364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'[1]2'!$B365</f>
        <v>13. 0</v>
      </c>
      <c r="C16" s="23">
        <f>'[1]2'!$C365</f>
        <v>0</v>
      </c>
      <c r="D16" s="23">
        <f>'[1]2'!$D365</f>
        <v>0</v>
      </c>
      <c r="E16" s="23">
        <f>'[1]2'!$E365</f>
        <v>0</v>
      </c>
      <c r="F16" s="24">
        <f>'[1]2'!$F365</f>
        <v>0</v>
      </c>
      <c r="G16" s="23">
        <f>'[1]2'!$G365</f>
        <v>0</v>
      </c>
      <c r="H16" s="25">
        <f>'[1]2'!$H365</f>
        <v>0</v>
      </c>
      <c r="I16" s="23">
        <f>'[1]2'!$P365</f>
        <v>0</v>
      </c>
      <c r="J16" s="23">
        <f>'[1]2'!$Y365</f>
        <v>0</v>
      </c>
      <c r="K16" s="23">
        <f>'[1]2'!$AA365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'[1]2'!$B366</f>
        <v>14. 0</v>
      </c>
      <c r="C17" s="23">
        <f>'[1]2'!$C366</f>
        <v>0</v>
      </c>
      <c r="D17" s="23">
        <f>'[1]2'!$D366</f>
        <v>0</v>
      </c>
      <c r="E17" s="23">
        <f>'[1]2'!$E366</f>
        <v>0</v>
      </c>
      <c r="F17" s="24">
        <f>'[1]2'!$F366</f>
        <v>0</v>
      </c>
      <c r="G17" s="23">
        <f>'[1]2'!$G366</f>
        <v>0</v>
      </c>
      <c r="H17" s="25">
        <f>'[1]2'!$H366</f>
        <v>0</v>
      </c>
      <c r="I17" s="23">
        <f>'[1]2'!$P366</f>
        <v>0</v>
      </c>
      <c r="J17" s="23">
        <f>'[1]2'!$Y366</f>
        <v>0</v>
      </c>
      <c r="K17" s="23">
        <f>'[1]2'!$AA366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'[1]2'!$B367</f>
        <v>15. 0</v>
      </c>
      <c r="C18" s="23">
        <f>'[1]2'!$C367</f>
        <v>0</v>
      </c>
      <c r="D18" s="23">
        <f>'[1]2'!$D367</f>
        <v>0</v>
      </c>
      <c r="E18" s="23">
        <f>'[1]2'!$E367</f>
        <v>0</v>
      </c>
      <c r="F18" s="24">
        <f>'[1]2'!$F367</f>
        <v>0</v>
      </c>
      <c r="G18" s="23">
        <f>'[1]2'!$G367</f>
        <v>0</v>
      </c>
      <c r="H18" s="25">
        <f>'[1]2'!$H367</f>
        <v>0</v>
      </c>
      <c r="I18" s="23">
        <f>'[1]2'!$P367</f>
        <v>0</v>
      </c>
      <c r="J18" s="23">
        <f>'[1]2'!$Y367</f>
        <v>0</v>
      </c>
      <c r="K18" s="23">
        <f>'[1]2'!$AA367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4875956</v>
      </c>
      <c r="D19" s="28">
        <f t="shared" ref="D19:K19" si="1">SUM(D4:D18)</f>
        <v>5509868</v>
      </c>
      <c r="E19" s="28">
        <f t="shared" si="1"/>
        <v>6039262</v>
      </c>
      <c r="F19" s="29">
        <f t="shared" si="1"/>
        <v>6757798</v>
      </c>
      <c r="G19" s="28">
        <f t="shared" si="1"/>
        <v>6784724</v>
      </c>
      <c r="H19" s="30">
        <f t="shared" si="1"/>
        <v>6762115</v>
      </c>
      <c r="I19" s="28">
        <f t="shared" si="1"/>
        <v>7334850</v>
      </c>
      <c r="J19" s="28">
        <f t="shared" si="1"/>
        <v>7719352</v>
      </c>
      <c r="K19" s="28">
        <f t="shared" si="1"/>
        <v>8214865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'[1]2'!$B$10</f>
        <v>Table 15: Summary of payments and estimates by economic classification: District Health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4288462</v>
      </c>
      <c r="D4" s="52">
        <f t="shared" ref="D4:K4" si="0">SUM(D5:D7)</f>
        <v>4843181</v>
      </c>
      <c r="E4" s="52">
        <f t="shared" si="0"/>
        <v>5315443</v>
      </c>
      <c r="F4" s="53">
        <f t="shared" si="0"/>
        <v>5945548</v>
      </c>
      <c r="G4" s="52">
        <f t="shared" si="0"/>
        <v>5957882</v>
      </c>
      <c r="H4" s="54">
        <f t="shared" si="0"/>
        <v>5936849</v>
      </c>
      <c r="I4" s="52">
        <f t="shared" si="0"/>
        <v>6471587</v>
      </c>
      <c r="J4" s="52">
        <f t="shared" si="0"/>
        <v>6859987</v>
      </c>
      <c r="K4" s="52">
        <f t="shared" si="0"/>
        <v>7298557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'[1]2'!C$375</f>
        <v>2685224</v>
      </c>
      <c r="D5" s="34">
        <f>'[1]2'!D$375</f>
        <v>2990389</v>
      </c>
      <c r="E5" s="34">
        <f>'[1]2'!E$375</f>
        <v>3294783</v>
      </c>
      <c r="F5" s="35">
        <f>'[1]2'!F$375</f>
        <v>3791525</v>
      </c>
      <c r="G5" s="34">
        <f>'[1]2'!G$375</f>
        <v>3740481</v>
      </c>
      <c r="H5" s="36">
        <f>'[1]2'!H$375</f>
        <v>3681858</v>
      </c>
      <c r="I5" s="34">
        <f>'[1]2'!P$375</f>
        <v>4026318</v>
      </c>
      <c r="J5" s="34">
        <f>'[1]2'!Y$375</f>
        <v>4249496</v>
      </c>
      <c r="K5" s="36">
        <f>'[1]2'!AA$375</f>
        <v>4521773</v>
      </c>
      <c r="AA5" s="27">
        <v>15</v>
      </c>
    </row>
    <row r="6" spans="1:27" s="15" customFormat="1" ht="12.75" customHeight="1" x14ac:dyDescent="0.25">
      <c r="A6" s="32"/>
      <c r="B6" s="22" t="s">
        <v>25</v>
      </c>
      <c r="C6" s="24">
        <f>'[1]2'!C$378</f>
        <v>1603219</v>
      </c>
      <c r="D6" s="23">
        <f>'[1]2'!D$378</f>
        <v>1852792</v>
      </c>
      <c r="E6" s="23">
        <f>'[1]2'!E$378</f>
        <v>2020660</v>
      </c>
      <c r="F6" s="24">
        <f>'[1]2'!F$378</f>
        <v>2154023</v>
      </c>
      <c r="G6" s="23">
        <f>'[1]2'!G$378</f>
        <v>2217401</v>
      </c>
      <c r="H6" s="25">
        <f>'[1]2'!H$378</f>
        <v>2254991</v>
      </c>
      <c r="I6" s="23">
        <f>'[1]2'!P$378</f>
        <v>2445269</v>
      </c>
      <c r="J6" s="23">
        <f>'[1]2'!Y$378</f>
        <v>2610491</v>
      </c>
      <c r="K6" s="25">
        <f>'[1]2'!AA$378</f>
        <v>2776784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'[1]2'!C$417</f>
        <v>19</v>
      </c>
      <c r="D7" s="39">
        <f>'[1]2'!D$417</f>
        <v>0</v>
      </c>
      <c r="E7" s="39">
        <f>'[1]2'!E$417</f>
        <v>0</v>
      </c>
      <c r="F7" s="38">
        <f>'[1]2'!F$417</f>
        <v>0</v>
      </c>
      <c r="G7" s="39">
        <f>'[1]2'!G$417</f>
        <v>0</v>
      </c>
      <c r="H7" s="40">
        <f>'[1]2'!H$417</f>
        <v>0</v>
      </c>
      <c r="I7" s="39">
        <f>'[1]2'!P$417</f>
        <v>0</v>
      </c>
      <c r="J7" s="39">
        <f>'[1]2'!Y$417</f>
        <v>0</v>
      </c>
      <c r="K7" s="40">
        <f>'[1]2'!AA$417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541052</v>
      </c>
      <c r="D8" s="52">
        <f t="shared" ref="D8:K8" si="1">SUM(D9:D15)</f>
        <v>593165</v>
      </c>
      <c r="E8" s="52">
        <f t="shared" si="1"/>
        <v>649430</v>
      </c>
      <c r="F8" s="53">
        <f t="shared" si="1"/>
        <v>727562</v>
      </c>
      <c r="G8" s="52">
        <f t="shared" si="1"/>
        <v>726452</v>
      </c>
      <c r="H8" s="54">
        <f t="shared" si="1"/>
        <v>726242</v>
      </c>
      <c r="I8" s="52">
        <f t="shared" si="1"/>
        <v>789885</v>
      </c>
      <c r="J8" s="52">
        <f t="shared" si="1"/>
        <v>785791</v>
      </c>
      <c r="K8" s="52">
        <f t="shared" si="1"/>
        <v>837304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'[1]2'!C$421</f>
        <v>302280</v>
      </c>
      <c r="D9" s="34">
        <f>'[1]2'!D$421</f>
        <v>322613</v>
      </c>
      <c r="E9" s="34">
        <f>'[1]2'!E$421</f>
        <v>354525</v>
      </c>
      <c r="F9" s="35">
        <f>'[1]2'!F$421</f>
        <v>395902</v>
      </c>
      <c r="G9" s="34">
        <f>'[1]2'!G$421</f>
        <v>397341</v>
      </c>
      <c r="H9" s="36">
        <f>'[1]2'!H$421</f>
        <v>397341</v>
      </c>
      <c r="I9" s="34">
        <f>'[1]2'!P$421</f>
        <v>440649</v>
      </c>
      <c r="J9" s="34">
        <f>'[1]2'!Y$421</f>
        <v>433115</v>
      </c>
      <c r="K9" s="36">
        <f>'[1]2'!AA$421</f>
        <v>460194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'[1]2'!C$428</f>
        <v>0</v>
      </c>
      <c r="D10" s="23">
        <f>'[1]2'!D$428</f>
        <v>64</v>
      </c>
      <c r="E10" s="23">
        <f>'[1]2'!E$428</f>
        <v>102</v>
      </c>
      <c r="F10" s="24">
        <f>'[1]2'!F$428</f>
        <v>121</v>
      </c>
      <c r="G10" s="23">
        <f>'[1]2'!G$428</f>
        <v>121</v>
      </c>
      <c r="H10" s="25">
        <f>'[1]2'!H$428</f>
        <v>152</v>
      </c>
      <c r="I10" s="23">
        <f>'[1]2'!P$428</f>
        <v>130</v>
      </c>
      <c r="J10" s="23">
        <f>'[1]2'!Y$428</f>
        <v>137</v>
      </c>
      <c r="K10" s="25">
        <f>'[1]2'!AA$428</f>
        <v>146</v>
      </c>
    </row>
    <row r="11" spans="1:27" s="15" customFormat="1" ht="12.75" customHeight="1" x14ac:dyDescent="0.2">
      <c r="A11" s="21"/>
      <c r="B11" s="22" t="s">
        <v>30</v>
      </c>
      <c r="C11" s="24">
        <f>'[1]2'!C$431</f>
        <v>0</v>
      </c>
      <c r="D11" s="23">
        <f>'[1]2'!D$431</f>
        <v>0</v>
      </c>
      <c r="E11" s="23">
        <f>'[1]2'!E$431</f>
        <v>0</v>
      </c>
      <c r="F11" s="24">
        <f>'[1]2'!F$431</f>
        <v>0</v>
      </c>
      <c r="G11" s="23">
        <f>'[1]2'!G$431</f>
        <v>0</v>
      </c>
      <c r="H11" s="25">
        <f>'[1]2'!H$431</f>
        <v>0</v>
      </c>
      <c r="I11" s="23">
        <f>'[1]2'!P$431</f>
        <v>0</v>
      </c>
      <c r="J11" s="23">
        <f>'[1]2'!Y$431</f>
        <v>0</v>
      </c>
      <c r="K11" s="25">
        <f>'[1]2'!AA$431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'[1]2'!C$432</f>
        <v>0</v>
      </c>
      <c r="D12" s="23">
        <f>'[1]2'!D$432</f>
        <v>0</v>
      </c>
      <c r="E12" s="23">
        <f>'[1]2'!E$432</f>
        <v>0</v>
      </c>
      <c r="F12" s="24">
        <f>'[1]2'!F$432</f>
        <v>0</v>
      </c>
      <c r="G12" s="23">
        <f>'[1]2'!G$432</f>
        <v>0</v>
      </c>
      <c r="H12" s="25">
        <f>'[1]2'!H$432</f>
        <v>0</v>
      </c>
      <c r="I12" s="23">
        <f>'[1]2'!P$432</f>
        <v>0</v>
      </c>
      <c r="J12" s="23">
        <f>'[1]2'!Y$432</f>
        <v>0</v>
      </c>
      <c r="K12" s="25">
        <f>'[1]2'!AA$432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'[1]2'!C$433</f>
        <v>0</v>
      </c>
      <c r="D13" s="23">
        <f>'[1]2'!D$433</f>
        <v>0</v>
      </c>
      <c r="E13" s="23">
        <f>'[1]2'!E$433</f>
        <v>0</v>
      </c>
      <c r="F13" s="24">
        <f>'[1]2'!F$433</f>
        <v>0</v>
      </c>
      <c r="G13" s="23">
        <f>'[1]2'!G$433</f>
        <v>0</v>
      </c>
      <c r="H13" s="25">
        <f>'[1]2'!H$433</f>
        <v>0</v>
      </c>
      <c r="I13" s="23">
        <f>'[1]2'!P$433</f>
        <v>0</v>
      </c>
      <c r="J13" s="23">
        <f>'[1]2'!Y$433</f>
        <v>0</v>
      </c>
      <c r="K13" s="25">
        <f>'[1]2'!AA$433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'[1]2'!C$440</f>
        <v>233291</v>
      </c>
      <c r="D14" s="23">
        <f>'[1]2'!D$440</f>
        <v>258541</v>
      </c>
      <c r="E14" s="23">
        <f>'[1]2'!E$440</f>
        <v>282636</v>
      </c>
      <c r="F14" s="24">
        <f>'[1]2'!F$440</f>
        <v>317743</v>
      </c>
      <c r="G14" s="23">
        <f>'[1]2'!G$440</f>
        <v>314994</v>
      </c>
      <c r="H14" s="25">
        <f>'[1]2'!H$440</f>
        <v>313361</v>
      </c>
      <c r="I14" s="23">
        <f>'[1]2'!P$440</f>
        <v>334731</v>
      </c>
      <c r="J14" s="23">
        <f>'[1]2'!Y$440</f>
        <v>337378</v>
      </c>
      <c r="K14" s="25">
        <f>'[1]2'!AA$440</f>
        <v>360987</v>
      </c>
    </row>
    <row r="15" spans="1:27" s="15" customFormat="1" ht="12.75" customHeight="1" x14ac:dyDescent="0.2">
      <c r="A15" s="21"/>
      <c r="B15" s="22" t="s">
        <v>34</v>
      </c>
      <c r="C15" s="38">
        <f>'[1]2'!C$441</f>
        <v>5481</v>
      </c>
      <c r="D15" s="39">
        <f>'[1]2'!D$441</f>
        <v>11947</v>
      </c>
      <c r="E15" s="39">
        <f>'[1]2'!E$441</f>
        <v>12167</v>
      </c>
      <c r="F15" s="38">
        <f>'[1]2'!F$441</f>
        <v>13796</v>
      </c>
      <c r="G15" s="39">
        <f>'[1]2'!G$441</f>
        <v>13996</v>
      </c>
      <c r="H15" s="40">
        <f>'[1]2'!H$441</f>
        <v>15388</v>
      </c>
      <c r="I15" s="39">
        <f>'[1]2'!P$441</f>
        <v>14375</v>
      </c>
      <c r="J15" s="39">
        <f>'[1]2'!Y$441</f>
        <v>15161</v>
      </c>
      <c r="K15" s="40">
        <f>'[1]2'!AA$441</f>
        <v>15977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45468</v>
      </c>
      <c r="D16" s="52">
        <f t="shared" ref="D16:K16" si="2">SUM(D17:D23)</f>
        <v>72587</v>
      </c>
      <c r="E16" s="52">
        <f t="shared" si="2"/>
        <v>73536</v>
      </c>
      <c r="F16" s="53">
        <f t="shared" si="2"/>
        <v>84688</v>
      </c>
      <c r="G16" s="52">
        <f t="shared" si="2"/>
        <v>100390</v>
      </c>
      <c r="H16" s="54">
        <f t="shared" si="2"/>
        <v>98597</v>
      </c>
      <c r="I16" s="52">
        <f t="shared" si="2"/>
        <v>73378</v>
      </c>
      <c r="J16" s="52">
        <f t="shared" si="2"/>
        <v>73574</v>
      </c>
      <c r="K16" s="52">
        <f t="shared" si="2"/>
        <v>79004</v>
      </c>
    </row>
    <row r="17" spans="1:11" s="15" customFormat="1" ht="12.75" customHeight="1" x14ac:dyDescent="0.2">
      <c r="A17" s="21"/>
      <c r="B17" s="22" t="s">
        <v>36</v>
      </c>
      <c r="C17" s="35">
        <f>'[1]2'!C$445</f>
        <v>2479</v>
      </c>
      <c r="D17" s="34">
        <f>'[1]2'!D$445</f>
        <v>4881</v>
      </c>
      <c r="E17" s="34">
        <f>'[1]2'!E$445</f>
        <v>16543</v>
      </c>
      <c r="F17" s="35">
        <f>'[1]2'!F$445</f>
        <v>557</v>
      </c>
      <c r="G17" s="34">
        <f>'[1]2'!G$445</f>
        <v>0</v>
      </c>
      <c r="H17" s="36">
        <f>'[1]2'!H$445</f>
        <v>10</v>
      </c>
      <c r="I17" s="34">
        <f>'[1]2'!P$445</f>
        <v>0</v>
      </c>
      <c r="J17" s="34">
        <f>'[1]2'!Y$445</f>
        <v>0</v>
      </c>
      <c r="K17" s="36">
        <f>'[1]2'!AA$445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'[1]2'!C$448</f>
        <v>42989</v>
      </c>
      <c r="D18" s="23">
        <f>'[1]2'!D$448</f>
        <v>67706</v>
      </c>
      <c r="E18" s="23">
        <f>'[1]2'!E$448</f>
        <v>56861</v>
      </c>
      <c r="F18" s="24">
        <f>'[1]2'!F$448</f>
        <v>84113</v>
      </c>
      <c r="G18" s="23">
        <f>'[1]2'!G$448</f>
        <v>100372</v>
      </c>
      <c r="H18" s="25">
        <f>'[1]2'!H$448</f>
        <v>98569</v>
      </c>
      <c r="I18" s="23">
        <f>'[1]2'!P$448</f>
        <v>73378</v>
      </c>
      <c r="J18" s="23">
        <f>'[1]2'!Y$448</f>
        <v>73574</v>
      </c>
      <c r="K18" s="25">
        <f>'[1]2'!AA$448</f>
        <v>79004</v>
      </c>
    </row>
    <row r="19" spans="1:11" s="15" customFormat="1" ht="12.75" customHeight="1" x14ac:dyDescent="0.2">
      <c r="A19" s="21"/>
      <c r="B19" s="22" t="s">
        <v>38</v>
      </c>
      <c r="C19" s="24">
        <f>'[1]2'!C$451</f>
        <v>0</v>
      </c>
      <c r="D19" s="23">
        <f>'[1]2'!D$451</f>
        <v>0</v>
      </c>
      <c r="E19" s="23">
        <f>'[1]2'!E$451</f>
        <v>0</v>
      </c>
      <c r="F19" s="24">
        <f>'[1]2'!F$451</f>
        <v>0</v>
      </c>
      <c r="G19" s="23">
        <f>'[1]2'!G$451</f>
        <v>0</v>
      </c>
      <c r="H19" s="25">
        <f>'[1]2'!H$451</f>
        <v>0</v>
      </c>
      <c r="I19" s="23">
        <f>'[1]2'!P$451</f>
        <v>0</v>
      </c>
      <c r="J19" s="23">
        <f>'[1]2'!Y$451</f>
        <v>0</v>
      </c>
      <c r="K19" s="25">
        <f>'[1]2'!AA$451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'[1]2'!C$452</f>
        <v>0</v>
      </c>
      <c r="D20" s="23">
        <f>'[1]2'!D$452</f>
        <v>0</v>
      </c>
      <c r="E20" s="23">
        <f>'[1]2'!E$452</f>
        <v>0</v>
      </c>
      <c r="F20" s="24">
        <f>'[1]2'!F$452</f>
        <v>0</v>
      </c>
      <c r="G20" s="23">
        <f>'[1]2'!G$452</f>
        <v>0</v>
      </c>
      <c r="H20" s="25">
        <f>'[1]2'!H$452</f>
        <v>0</v>
      </c>
      <c r="I20" s="23">
        <f>'[1]2'!P$452</f>
        <v>0</v>
      </c>
      <c r="J20" s="23">
        <f>'[1]2'!Y$452</f>
        <v>0</v>
      </c>
      <c r="K20" s="25">
        <f>'[1]2'!AA$452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'[1]2'!C$453</f>
        <v>0</v>
      </c>
      <c r="D21" s="23">
        <f>'[1]2'!D$453</f>
        <v>0</v>
      </c>
      <c r="E21" s="23">
        <f>'[1]2'!E$453</f>
        <v>0</v>
      </c>
      <c r="F21" s="24">
        <f>'[1]2'!F$453</f>
        <v>0</v>
      </c>
      <c r="G21" s="23">
        <f>'[1]2'!G$453</f>
        <v>0</v>
      </c>
      <c r="H21" s="25">
        <f>'[1]2'!H$453</f>
        <v>0</v>
      </c>
      <c r="I21" s="23">
        <f>'[1]2'!P$453</f>
        <v>0</v>
      </c>
      <c r="J21" s="23">
        <f>'[1]2'!Y$453</f>
        <v>0</v>
      </c>
      <c r="K21" s="25">
        <f>'[1]2'!AA$453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'[1]2'!C$454</f>
        <v>0</v>
      </c>
      <c r="D22" s="23">
        <f>'[1]2'!D$454</f>
        <v>0</v>
      </c>
      <c r="E22" s="23">
        <f>'[1]2'!E$454</f>
        <v>0</v>
      </c>
      <c r="F22" s="24">
        <f>'[1]2'!F$454</f>
        <v>0</v>
      </c>
      <c r="G22" s="23">
        <f>'[1]2'!G$454</f>
        <v>0</v>
      </c>
      <c r="H22" s="25">
        <f>'[1]2'!H$454</f>
        <v>0</v>
      </c>
      <c r="I22" s="23">
        <f>'[1]2'!P$454</f>
        <v>0</v>
      </c>
      <c r="J22" s="23">
        <f>'[1]2'!Y$454</f>
        <v>0</v>
      </c>
      <c r="K22" s="25">
        <f>'[1]2'!AA$454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'[1]2'!C$455</f>
        <v>0</v>
      </c>
      <c r="D23" s="39">
        <f>'[1]2'!D$455</f>
        <v>0</v>
      </c>
      <c r="E23" s="39">
        <f>'[1]2'!E$455</f>
        <v>132</v>
      </c>
      <c r="F23" s="38">
        <f>'[1]2'!F$455</f>
        <v>18</v>
      </c>
      <c r="G23" s="39">
        <f>'[1]2'!G$455</f>
        <v>18</v>
      </c>
      <c r="H23" s="40">
        <f>'[1]2'!H$455</f>
        <v>18</v>
      </c>
      <c r="I23" s="39">
        <f>'[1]2'!P$455</f>
        <v>0</v>
      </c>
      <c r="J23" s="39">
        <f>'[1]2'!Y$455</f>
        <v>0</v>
      </c>
      <c r="K23" s="40">
        <f>'[1]2'!AA$455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'[1]2'!C$456</f>
        <v>974</v>
      </c>
      <c r="D24" s="52">
        <f>'[1]2'!D$456</f>
        <v>935</v>
      </c>
      <c r="E24" s="52">
        <f>'[1]2'!E$456</f>
        <v>853</v>
      </c>
      <c r="F24" s="53">
        <f>'[1]2'!F$456</f>
        <v>0</v>
      </c>
      <c r="G24" s="52">
        <f>'[1]2'!G$456</f>
        <v>0</v>
      </c>
      <c r="H24" s="54">
        <f>'[1]2'!H$456</f>
        <v>427</v>
      </c>
      <c r="I24" s="52">
        <f>'[1]2'!P$456</f>
        <v>0</v>
      </c>
      <c r="J24" s="52">
        <f>'[1]2'!Y$456</f>
        <v>0</v>
      </c>
      <c r="K24" s="52">
        <f>'[1]2'!AA$456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4875956</v>
      </c>
      <c r="D26" s="28">
        <f t="shared" ref="D26:K26" si="3">+D4+D8+D16+D24</f>
        <v>5509868</v>
      </c>
      <c r="E26" s="28">
        <f t="shared" si="3"/>
        <v>6039262</v>
      </c>
      <c r="F26" s="29">
        <f t="shared" si="3"/>
        <v>6757798</v>
      </c>
      <c r="G26" s="28">
        <f t="shared" si="3"/>
        <v>6784724</v>
      </c>
      <c r="H26" s="30">
        <f t="shared" si="3"/>
        <v>6762115</v>
      </c>
      <c r="I26" s="28">
        <f t="shared" si="3"/>
        <v>7334850</v>
      </c>
      <c r="J26" s="28">
        <f t="shared" si="3"/>
        <v>7719352</v>
      </c>
      <c r="K26" s="28">
        <f t="shared" si="3"/>
        <v>8214865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92D050"/>
  </sheetPr>
  <dimension ref="A1:AA247"/>
  <sheetViews>
    <sheetView showGridLines="0" workbookViewId="0">
      <selection activeCell="L27" sqref="L27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"&amp;'[1]2'!$B$11</f>
        <v>Table 17: Summary of payments and estimates by sub-programme: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'[1]2'!$B503</f>
        <v>1. Emergency Transport</v>
      </c>
      <c r="C4" s="23">
        <f>'[1]2'!$C503</f>
        <v>585119</v>
      </c>
      <c r="D4" s="23">
        <f>'[1]2'!$D503</f>
        <v>622802</v>
      </c>
      <c r="E4" s="23">
        <f>'[1]2'!$E503</f>
        <v>755571</v>
      </c>
      <c r="F4" s="35">
        <f>'[1]2'!$F503</f>
        <v>800502</v>
      </c>
      <c r="G4" s="34">
        <f>'[1]2'!$G503</f>
        <v>805866</v>
      </c>
      <c r="H4" s="36">
        <f>'[1]2'!$H503</f>
        <v>806756</v>
      </c>
      <c r="I4" s="23">
        <f>'[1]2'!$P503</f>
        <v>858554</v>
      </c>
      <c r="J4" s="23">
        <f>'[1]2'!$Y503</f>
        <v>903459</v>
      </c>
      <c r="K4" s="23">
        <f>'[1]2'!$AA503</f>
        <v>949669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'[1]2'!$B504</f>
        <v>2. Planned Patient Transport</v>
      </c>
      <c r="C5" s="23">
        <f>'[1]2'!$C504</f>
        <v>52089</v>
      </c>
      <c r="D5" s="23">
        <f>'[1]2'!$D504</f>
        <v>52712</v>
      </c>
      <c r="E5" s="23">
        <f>'[1]2'!$E504</f>
        <v>64177</v>
      </c>
      <c r="F5" s="24">
        <f>'[1]2'!$F504</f>
        <v>70498</v>
      </c>
      <c r="G5" s="23">
        <f>'[1]2'!$G504</f>
        <v>69498</v>
      </c>
      <c r="H5" s="25">
        <f>'[1]2'!$H504</f>
        <v>67446</v>
      </c>
      <c r="I5" s="23">
        <f>'[1]2'!$P504</f>
        <v>71958</v>
      </c>
      <c r="J5" s="23">
        <f>'[1]2'!$Y504</f>
        <v>75832</v>
      </c>
      <c r="K5" s="23">
        <f>'[1]2'!$AA504</f>
        <v>79765</v>
      </c>
      <c r="Z5" s="16">
        <f t="shared" si="0"/>
        <v>1</v>
      </c>
      <c r="AA5" s="27">
        <v>17</v>
      </c>
    </row>
    <row r="6" spans="1:27" s="15" customFormat="1" ht="12.75" hidden="1" customHeight="1" x14ac:dyDescent="0.2">
      <c r="A6" s="21"/>
      <c r="B6" s="59" t="str">
        <f>"3. " &amp; '[1]2'!$B505</f>
        <v>3. 0</v>
      </c>
      <c r="C6" s="23">
        <f>'[1]2'!$C505</f>
        <v>0</v>
      </c>
      <c r="D6" s="23">
        <f>'[1]2'!$D505</f>
        <v>0</v>
      </c>
      <c r="E6" s="23">
        <f>'[1]2'!$E505</f>
        <v>0</v>
      </c>
      <c r="F6" s="24">
        <f>'[1]2'!$F505</f>
        <v>0</v>
      </c>
      <c r="G6" s="23">
        <f>'[1]2'!$G505</f>
        <v>0</v>
      </c>
      <c r="H6" s="25">
        <f>'[1]2'!$H505</f>
        <v>0</v>
      </c>
      <c r="I6" s="23">
        <f>'[1]2'!$P505</f>
        <v>0</v>
      </c>
      <c r="J6" s="23">
        <f>'[1]2'!$Y505</f>
        <v>0</v>
      </c>
      <c r="K6" s="23">
        <f>'[1]2'!$AA505</f>
        <v>0</v>
      </c>
      <c r="Z6" s="16">
        <f t="shared" si="0"/>
        <v>0</v>
      </c>
      <c r="AA6" s="26" t="s">
        <v>8</v>
      </c>
    </row>
    <row r="7" spans="1:27" s="15" customFormat="1" ht="12.75" hidden="1" customHeight="1" x14ac:dyDescent="0.2">
      <c r="A7" s="21"/>
      <c r="B7" s="59" t="str">
        <f>"4. " &amp; '[1]2'!$B506</f>
        <v>4. 0</v>
      </c>
      <c r="C7" s="23">
        <f>'[1]2'!$C506</f>
        <v>0</v>
      </c>
      <c r="D7" s="23">
        <f>'[1]2'!$D506</f>
        <v>0</v>
      </c>
      <c r="E7" s="23">
        <f>'[1]2'!$E506</f>
        <v>0</v>
      </c>
      <c r="F7" s="24">
        <f>'[1]2'!$F506</f>
        <v>0</v>
      </c>
      <c r="G7" s="23">
        <f>'[1]2'!$G506</f>
        <v>0</v>
      </c>
      <c r="H7" s="25">
        <f>'[1]2'!$H506</f>
        <v>0</v>
      </c>
      <c r="I7" s="23">
        <f>'[1]2'!$P506</f>
        <v>0</v>
      </c>
      <c r="J7" s="23">
        <f>'[1]2'!$Y506</f>
        <v>0</v>
      </c>
      <c r="K7" s="23">
        <f>'[1]2'!$AA506</f>
        <v>0</v>
      </c>
      <c r="Z7" s="16">
        <f t="shared" si="0"/>
        <v>0</v>
      </c>
      <c r="AA7" s="27">
        <v>1</v>
      </c>
    </row>
    <row r="8" spans="1:27" s="15" customFormat="1" ht="12.75" hidden="1" customHeight="1" x14ac:dyDescent="0.2">
      <c r="A8" s="21"/>
      <c r="B8" s="59" t="str">
        <f>"5. " &amp; '[1]2'!$B507</f>
        <v>5. 0</v>
      </c>
      <c r="C8" s="23">
        <f>'[1]2'!$C507</f>
        <v>0</v>
      </c>
      <c r="D8" s="23">
        <f>'[1]2'!$D507</f>
        <v>0</v>
      </c>
      <c r="E8" s="23">
        <f>'[1]2'!$E507</f>
        <v>0</v>
      </c>
      <c r="F8" s="24">
        <f>'[1]2'!$F507</f>
        <v>0</v>
      </c>
      <c r="G8" s="23">
        <f>'[1]2'!$G507</f>
        <v>0</v>
      </c>
      <c r="H8" s="25">
        <f>'[1]2'!$H507</f>
        <v>0</v>
      </c>
      <c r="I8" s="23">
        <f>'[1]2'!$P507</f>
        <v>0</v>
      </c>
      <c r="J8" s="23">
        <f>'[1]2'!$Y507</f>
        <v>0</v>
      </c>
      <c r="K8" s="23">
        <f>'[1]2'!$AA507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'[1]2'!$B508</f>
        <v>6. 0</v>
      </c>
      <c r="C9" s="23">
        <f>'[1]2'!$C508</f>
        <v>0</v>
      </c>
      <c r="D9" s="23">
        <f>'[1]2'!$D508</f>
        <v>0</v>
      </c>
      <c r="E9" s="23">
        <f>'[1]2'!$E508</f>
        <v>0</v>
      </c>
      <c r="F9" s="24">
        <f>'[1]2'!$F508</f>
        <v>0</v>
      </c>
      <c r="G9" s="23">
        <f>'[1]2'!$G508</f>
        <v>0</v>
      </c>
      <c r="H9" s="25">
        <f>'[1]2'!$H508</f>
        <v>0</v>
      </c>
      <c r="I9" s="23">
        <f>'[1]2'!$P508</f>
        <v>0</v>
      </c>
      <c r="J9" s="23">
        <f>'[1]2'!$Y508</f>
        <v>0</v>
      </c>
      <c r="K9" s="23">
        <f>'[1]2'!$AA508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'[1]2'!$B509</f>
        <v>7. 0</v>
      </c>
      <c r="C10" s="23">
        <f>'[1]2'!$C509</f>
        <v>0</v>
      </c>
      <c r="D10" s="23">
        <f>'[1]2'!$D509</f>
        <v>0</v>
      </c>
      <c r="E10" s="23">
        <f>'[1]2'!$E509</f>
        <v>0</v>
      </c>
      <c r="F10" s="24">
        <f>'[1]2'!$F509</f>
        <v>0</v>
      </c>
      <c r="G10" s="23">
        <f>'[1]2'!$G509</f>
        <v>0</v>
      </c>
      <c r="H10" s="25">
        <f>'[1]2'!$H509</f>
        <v>0</v>
      </c>
      <c r="I10" s="23">
        <f>'[1]2'!$P509</f>
        <v>0</v>
      </c>
      <c r="J10" s="23">
        <f>'[1]2'!$Y509</f>
        <v>0</v>
      </c>
      <c r="K10" s="23">
        <f>'[1]2'!$AA509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'[1]2'!$B510</f>
        <v>8. 0</v>
      </c>
      <c r="C11" s="23">
        <f>'[1]2'!$C510</f>
        <v>0</v>
      </c>
      <c r="D11" s="23">
        <f>'[1]2'!$D510</f>
        <v>0</v>
      </c>
      <c r="E11" s="23">
        <f>'[1]2'!$E510</f>
        <v>0</v>
      </c>
      <c r="F11" s="24">
        <f>'[1]2'!$F510</f>
        <v>0</v>
      </c>
      <c r="G11" s="23">
        <f>'[1]2'!$G510</f>
        <v>0</v>
      </c>
      <c r="H11" s="25">
        <f>'[1]2'!$H510</f>
        <v>0</v>
      </c>
      <c r="I11" s="23">
        <f>'[1]2'!$P510</f>
        <v>0</v>
      </c>
      <c r="J11" s="23">
        <f>'[1]2'!$Y510</f>
        <v>0</v>
      </c>
      <c r="K11" s="23">
        <f>'[1]2'!$AA510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'[1]2'!$B511</f>
        <v>9. 0</v>
      </c>
      <c r="C12" s="23">
        <f>'[1]2'!$C511</f>
        <v>0</v>
      </c>
      <c r="D12" s="23">
        <f>'[1]2'!$D511</f>
        <v>0</v>
      </c>
      <c r="E12" s="23">
        <f>'[1]2'!$E511</f>
        <v>0</v>
      </c>
      <c r="F12" s="24">
        <f>'[1]2'!$F511</f>
        <v>0</v>
      </c>
      <c r="G12" s="23">
        <f>'[1]2'!$G511</f>
        <v>0</v>
      </c>
      <c r="H12" s="25">
        <f>'[1]2'!$H511</f>
        <v>0</v>
      </c>
      <c r="I12" s="23">
        <f>'[1]2'!$P511</f>
        <v>0</v>
      </c>
      <c r="J12" s="23">
        <f>'[1]2'!$Y511</f>
        <v>0</v>
      </c>
      <c r="K12" s="23">
        <f>'[1]2'!$AA511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'[1]2'!$B512</f>
        <v>10. 0</v>
      </c>
      <c r="C13" s="23">
        <f>'[1]2'!$C512</f>
        <v>0</v>
      </c>
      <c r="D13" s="23">
        <f>'[1]2'!$D512</f>
        <v>0</v>
      </c>
      <c r="E13" s="23">
        <f>'[1]2'!$E512</f>
        <v>0</v>
      </c>
      <c r="F13" s="24">
        <f>'[1]2'!$F512</f>
        <v>0</v>
      </c>
      <c r="G13" s="23">
        <f>'[1]2'!$G512</f>
        <v>0</v>
      </c>
      <c r="H13" s="25">
        <f>'[1]2'!$H512</f>
        <v>0</v>
      </c>
      <c r="I13" s="23">
        <f>'[1]2'!$P512</f>
        <v>0</v>
      </c>
      <c r="J13" s="23">
        <f>'[1]2'!$Y512</f>
        <v>0</v>
      </c>
      <c r="K13" s="23">
        <f>'[1]2'!$AA512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'[1]2'!$B513</f>
        <v>11. 0</v>
      </c>
      <c r="C14" s="23">
        <f>'[1]2'!$C513</f>
        <v>0</v>
      </c>
      <c r="D14" s="23">
        <f>'[1]2'!$D513</f>
        <v>0</v>
      </c>
      <c r="E14" s="23">
        <f>'[1]2'!$E513</f>
        <v>0</v>
      </c>
      <c r="F14" s="24">
        <f>'[1]2'!$F513</f>
        <v>0</v>
      </c>
      <c r="G14" s="23">
        <f>'[1]2'!$G513</f>
        <v>0</v>
      </c>
      <c r="H14" s="25">
        <f>'[1]2'!$H513</f>
        <v>0</v>
      </c>
      <c r="I14" s="23">
        <f>'[1]2'!$P513</f>
        <v>0</v>
      </c>
      <c r="J14" s="23">
        <f>'[1]2'!$Y513</f>
        <v>0</v>
      </c>
      <c r="K14" s="23">
        <f>'[1]2'!$AA513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'[1]2'!$B514</f>
        <v>12. 0</v>
      </c>
      <c r="C15" s="23">
        <f>'[1]2'!$C514</f>
        <v>0</v>
      </c>
      <c r="D15" s="23">
        <f>'[1]2'!$D514</f>
        <v>0</v>
      </c>
      <c r="E15" s="23">
        <f>'[1]2'!$E514</f>
        <v>0</v>
      </c>
      <c r="F15" s="24">
        <f>'[1]2'!$F514</f>
        <v>0</v>
      </c>
      <c r="G15" s="23">
        <f>'[1]2'!$G514</f>
        <v>0</v>
      </c>
      <c r="H15" s="25">
        <f>'[1]2'!$H514</f>
        <v>0</v>
      </c>
      <c r="I15" s="23">
        <f>'[1]2'!$P514</f>
        <v>0</v>
      </c>
      <c r="J15" s="23">
        <f>'[1]2'!$Y514</f>
        <v>0</v>
      </c>
      <c r="K15" s="23">
        <f>'[1]2'!$AA514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'[1]2'!$B515</f>
        <v>13. 0</v>
      </c>
      <c r="C16" s="23">
        <f>'[1]2'!$C515</f>
        <v>0</v>
      </c>
      <c r="D16" s="23">
        <f>'[1]2'!$D515</f>
        <v>0</v>
      </c>
      <c r="E16" s="23">
        <f>'[1]2'!$E515</f>
        <v>0</v>
      </c>
      <c r="F16" s="24">
        <f>'[1]2'!$F515</f>
        <v>0</v>
      </c>
      <c r="G16" s="23">
        <f>'[1]2'!$G515</f>
        <v>0</v>
      </c>
      <c r="H16" s="25">
        <f>'[1]2'!$H515</f>
        <v>0</v>
      </c>
      <c r="I16" s="23">
        <f>'[1]2'!$P515</f>
        <v>0</v>
      </c>
      <c r="J16" s="23">
        <f>'[1]2'!$Y515</f>
        <v>0</v>
      </c>
      <c r="K16" s="23">
        <f>'[1]2'!$AA515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'[1]2'!$B516</f>
        <v>14. 0</v>
      </c>
      <c r="C17" s="23">
        <f>'[1]2'!$C516</f>
        <v>0</v>
      </c>
      <c r="D17" s="23">
        <f>'[1]2'!$D516</f>
        <v>0</v>
      </c>
      <c r="E17" s="23">
        <f>'[1]2'!$E516</f>
        <v>0</v>
      </c>
      <c r="F17" s="24">
        <f>'[1]2'!$F516</f>
        <v>0</v>
      </c>
      <c r="G17" s="23">
        <f>'[1]2'!$G516</f>
        <v>0</v>
      </c>
      <c r="H17" s="25">
        <f>'[1]2'!$H516</f>
        <v>0</v>
      </c>
      <c r="I17" s="23">
        <f>'[1]2'!$P516</f>
        <v>0</v>
      </c>
      <c r="J17" s="23">
        <f>'[1]2'!$Y516</f>
        <v>0</v>
      </c>
      <c r="K17" s="23">
        <f>'[1]2'!$AA516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'[1]2'!$B517</f>
        <v>15. 0</v>
      </c>
      <c r="C18" s="23">
        <f>'[1]2'!$C517</f>
        <v>0</v>
      </c>
      <c r="D18" s="23">
        <f>'[1]2'!$D517</f>
        <v>0</v>
      </c>
      <c r="E18" s="23">
        <f>'[1]2'!$E517</f>
        <v>0</v>
      </c>
      <c r="F18" s="24">
        <f>'[1]2'!$F517</f>
        <v>0</v>
      </c>
      <c r="G18" s="23">
        <f>'[1]2'!$G517</f>
        <v>0</v>
      </c>
      <c r="H18" s="25">
        <f>'[1]2'!$H517</f>
        <v>0</v>
      </c>
      <c r="I18" s="23">
        <f>'[1]2'!$P517</f>
        <v>0</v>
      </c>
      <c r="J18" s="23">
        <f>'[1]2'!$Y517</f>
        <v>0</v>
      </c>
      <c r="K18" s="23">
        <f>'[1]2'!$AA517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637208</v>
      </c>
      <c r="D19" s="28">
        <f t="shared" ref="D19:K19" si="1">SUM(D4:D18)</f>
        <v>675514</v>
      </c>
      <c r="E19" s="28">
        <f t="shared" si="1"/>
        <v>819748</v>
      </c>
      <c r="F19" s="29">
        <f t="shared" si="1"/>
        <v>871000</v>
      </c>
      <c r="G19" s="28">
        <f t="shared" si="1"/>
        <v>875364</v>
      </c>
      <c r="H19" s="30">
        <f t="shared" si="1"/>
        <v>874202</v>
      </c>
      <c r="I19" s="28">
        <f t="shared" si="1"/>
        <v>930512</v>
      </c>
      <c r="J19" s="28">
        <f t="shared" si="1"/>
        <v>979291</v>
      </c>
      <c r="K19" s="28">
        <f t="shared" si="1"/>
        <v>1029434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theme="6" tint="0.59999389629810485"/>
  </sheetPr>
  <dimension ref="A1:AA254"/>
  <sheetViews>
    <sheetView showGridLines="0" zoomScaleNormal="100" workbookViewId="0">
      <selection activeCell="G11" sqref="G11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'[1]2'!$B$11</f>
        <v>Table 18: Summary of payments and estimates by economic classification: Emergency Medical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519336</v>
      </c>
      <c r="D4" s="52">
        <f t="shared" ref="D4:K4" si="0">SUM(D5:D7)</f>
        <v>573883</v>
      </c>
      <c r="E4" s="52">
        <f t="shared" si="0"/>
        <v>722184</v>
      </c>
      <c r="F4" s="53">
        <f t="shared" si="0"/>
        <v>759260</v>
      </c>
      <c r="G4" s="52">
        <f t="shared" si="0"/>
        <v>760394</v>
      </c>
      <c r="H4" s="54">
        <f t="shared" si="0"/>
        <v>756522</v>
      </c>
      <c r="I4" s="52">
        <f t="shared" si="0"/>
        <v>813041</v>
      </c>
      <c r="J4" s="52">
        <f t="shared" si="0"/>
        <v>855871</v>
      </c>
      <c r="K4" s="52">
        <f t="shared" si="0"/>
        <v>899331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'[1]2'!C$525</f>
        <v>398136</v>
      </c>
      <c r="D5" s="34">
        <f>'[1]2'!D$525</f>
        <v>434223</v>
      </c>
      <c r="E5" s="34">
        <f>'[1]2'!E$525</f>
        <v>486359</v>
      </c>
      <c r="F5" s="35">
        <f>'[1]2'!F$525</f>
        <v>513829</v>
      </c>
      <c r="G5" s="34">
        <f>'[1]2'!G$525</f>
        <v>510829</v>
      </c>
      <c r="H5" s="36">
        <f>'[1]2'!H$525</f>
        <v>506933</v>
      </c>
      <c r="I5" s="34">
        <f>'[1]2'!P$525</f>
        <v>543344</v>
      </c>
      <c r="J5" s="34">
        <f>'[1]2'!Y$525</f>
        <v>571342</v>
      </c>
      <c r="K5" s="36">
        <f>'[1]2'!AA$525</f>
        <v>599724</v>
      </c>
      <c r="AA5" s="27">
        <v>18</v>
      </c>
    </row>
    <row r="6" spans="1:27" s="15" customFormat="1" ht="12.75" customHeight="1" x14ac:dyDescent="0.25">
      <c r="A6" s="32"/>
      <c r="B6" s="22" t="s">
        <v>25</v>
      </c>
      <c r="C6" s="24">
        <f>'[1]2'!C$528</f>
        <v>121200</v>
      </c>
      <c r="D6" s="23">
        <f>'[1]2'!D$528</f>
        <v>139660</v>
      </c>
      <c r="E6" s="23">
        <f>'[1]2'!E$528</f>
        <v>235825</v>
      </c>
      <c r="F6" s="24">
        <f>'[1]2'!F$528</f>
        <v>245431</v>
      </c>
      <c r="G6" s="23">
        <f>'[1]2'!G$528</f>
        <v>249565</v>
      </c>
      <c r="H6" s="25">
        <f>'[1]2'!H$528</f>
        <v>249589</v>
      </c>
      <c r="I6" s="23">
        <f>'[1]2'!P$528</f>
        <v>269697</v>
      </c>
      <c r="J6" s="23">
        <f>'[1]2'!Y$528</f>
        <v>284529</v>
      </c>
      <c r="K6" s="25">
        <f>'[1]2'!AA$528</f>
        <v>299607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'[1]2'!C$567</f>
        <v>0</v>
      </c>
      <c r="D7" s="39">
        <f>'[1]2'!D$567</f>
        <v>0</v>
      </c>
      <c r="E7" s="39">
        <f>'[1]2'!E$567</f>
        <v>0</v>
      </c>
      <c r="F7" s="38">
        <f>'[1]2'!F$567</f>
        <v>0</v>
      </c>
      <c r="G7" s="39">
        <f>'[1]2'!G$567</f>
        <v>0</v>
      </c>
      <c r="H7" s="40">
        <f>'[1]2'!H$567</f>
        <v>0</v>
      </c>
      <c r="I7" s="39">
        <f>'[1]2'!P$567</f>
        <v>0</v>
      </c>
      <c r="J7" s="39">
        <f>'[1]2'!Y$567</f>
        <v>0</v>
      </c>
      <c r="K7" s="40">
        <f>'[1]2'!AA$567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35458</v>
      </c>
      <c r="D8" s="52">
        <f t="shared" ref="D8:K8" si="1">SUM(D9:D15)</f>
        <v>46226</v>
      </c>
      <c r="E8" s="52">
        <f t="shared" si="1"/>
        <v>42106</v>
      </c>
      <c r="F8" s="53">
        <f t="shared" si="1"/>
        <v>50013</v>
      </c>
      <c r="G8" s="52">
        <f t="shared" si="1"/>
        <v>50013</v>
      </c>
      <c r="H8" s="54">
        <f t="shared" si="1"/>
        <v>50095</v>
      </c>
      <c r="I8" s="52">
        <f t="shared" si="1"/>
        <v>52927</v>
      </c>
      <c r="J8" s="52">
        <f t="shared" si="1"/>
        <v>55836</v>
      </c>
      <c r="K8" s="52">
        <f t="shared" si="1"/>
        <v>58798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'[1]2'!C$571</f>
        <v>0</v>
      </c>
      <c r="D9" s="34">
        <f>'[1]2'!D$571</f>
        <v>0</v>
      </c>
      <c r="E9" s="34">
        <f>'[1]2'!E$571</f>
        <v>0</v>
      </c>
      <c r="F9" s="35">
        <f>'[1]2'!F$571</f>
        <v>0</v>
      </c>
      <c r="G9" s="34">
        <f>'[1]2'!G$571</f>
        <v>0</v>
      </c>
      <c r="H9" s="36">
        <f>'[1]2'!H$571</f>
        <v>0</v>
      </c>
      <c r="I9" s="34">
        <f>'[1]2'!P$571</f>
        <v>0</v>
      </c>
      <c r="J9" s="34">
        <f>'[1]2'!Y$571</f>
        <v>0</v>
      </c>
      <c r="K9" s="36">
        <f>'[1]2'!AA$571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'[1]2'!C$578</f>
        <v>0</v>
      </c>
      <c r="D10" s="23">
        <f>'[1]2'!D$578</f>
        <v>0</v>
      </c>
      <c r="E10" s="23">
        <f>'[1]2'!E$578</f>
        <v>12</v>
      </c>
      <c r="F10" s="24">
        <f>'[1]2'!F$578</f>
        <v>12</v>
      </c>
      <c r="G10" s="23">
        <f>'[1]2'!G$578</f>
        <v>12</v>
      </c>
      <c r="H10" s="25">
        <f>'[1]2'!H$578</f>
        <v>15</v>
      </c>
      <c r="I10" s="23">
        <f>'[1]2'!P$578</f>
        <v>13</v>
      </c>
      <c r="J10" s="23">
        <f>'[1]2'!Y$578</f>
        <v>13</v>
      </c>
      <c r="K10" s="25">
        <f>'[1]2'!AA$578</f>
        <v>14</v>
      </c>
    </row>
    <row r="11" spans="1:27" s="15" customFormat="1" ht="12.75" customHeight="1" x14ac:dyDescent="0.2">
      <c r="A11" s="21"/>
      <c r="B11" s="22" t="s">
        <v>30</v>
      </c>
      <c r="C11" s="24">
        <f>'[1]2'!C$581</f>
        <v>0</v>
      </c>
      <c r="D11" s="23">
        <f>'[1]2'!D$581</f>
        <v>0</v>
      </c>
      <c r="E11" s="23">
        <f>'[1]2'!E$581</f>
        <v>0</v>
      </c>
      <c r="F11" s="24">
        <f>'[1]2'!F$581</f>
        <v>0</v>
      </c>
      <c r="G11" s="23">
        <f>'[1]2'!G$581</f>
        <v>0</v>
      </c>
      <c r="H11" s="25">
        <f>'[1]2'!H$581</f>
        <v>0</v>
      </c>
      <c r="I11" s="23">
        <f>'[1]2'!P$581</f>
        <v>0</v>
      </c>
      <c r="J11" s="23">
        <f>'[1]2'!Y$581</f>
        <v>0</v>
      </c>
      <c r="K11" s="25">
        <f>'[1]2'!AA$581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'[1]2'!C$582</f>
        <v>0</v>
      </c>
      <c r="D12" s="23">
        <f>'[1]2'!D$582</f>
        <v>0</v>
      </c>
      <c r="E12" s="23">
        <f>'[1]2'!E$582</f>
        <v>0</v>
      </c>
      <c r="F12" s="24">
        <f>'[1]2'!F$582</f>
        <v>0</v>
      </c>
      <c r="G12" s="23">
        <f>'[1]2'!G$582</f>
        <v>0</v>
      </c>
      <c r="H12" s="25">
        <f>'[1]2'!H$582</f>
        <v>0</v>
      </c>
      <c r="I12" s="23">
        <f>'[1]2'!P$582</f>
        <v>0</v>
      </c>
      <c r="J12" s="23">
        <f>'[1]2'!Y$582</f>
        <v>0</v>
      </c>
      <c r="K12" s="25">
        <f>'[1]2'!AA$582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'[1]2'!C$583</f>
        <v>0</v>
      </c>
      <c r="D13" s="23">
        <f>'[1]2'!D$583</f>
        <v>0</v>
      </c>
      <c r="E13" s="23">
        <f>'[1]2'!E$583</f>
        <v>0</v>
      </c>
      <c r="F13" s="24">
        <f>'[1]2'!F$583</f>
        <v>0</v>
      </c>
      <c r="G13" s="23">
        <f>'[1]2'!G$583</f>
        <v>0</v>
      </c>
      <c r="H13" s="25">
        <f>'[1]2'!H$583</f>
        <v>0</v>
      </c>
      <c r="I13" s="23">
        <f>'[1]2'!P$583</f>
        <v>0</v>
      </c>
      <c r="J13" s="23">
        <f>'[1]2'!Y$583</f>
        <v>0</v>
      </c>
      <c r="K13" s="25">
        <f>'[1]2'!AA$583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'[1]2'!C$590</f>
        <v>35281</v>
      </c>
      <c r="D14" s="23">
        <f>'[1]2'!D$590</f>
        <v>45818</v>
      </c>
      <c r="E14" s="23">
        <f>'[1]2'!E$590</f>
        <v>41728</v>
      </c>
      <c r="F14" s="24">
        <f>'[1]2'!F$590</f>
        <v>49449</v>
      </c>
      <c r="G14" s="23">
        <f>'[1]2'!G$590</f>
        <v>49449</v>
      </c>
      <c r="H14" s="25">
        <f>'[1]2'!H$590</f>
        <v>49449</v>
      </c>
      <c r="I14" s="23">
        <f>'[1]2'!P$590</f>
        <v>52317</v>
      </c>
      <c r="J14" s="23">
        <f>'[1]2'!Y$590</f>
        <v>55194</v>
      </c>
      <c r="K14" s="25">
        <f>'[1]2'!AA$590</f>
        <v>58120</v>
      </c>
    </row>
    <row r="15" spans="1:27" s="15" customFormat="1" ht="12.75" customHeight="1" x14ac:dyDescent="0.2">
      <c r="A15" s="21"/>
      <c r="B15" s="22" t="s">
        <v>34</v>
      </c>
      <c r="C15" s="38">
        <f>'[1]2'!C$591</f>
        <v>177</v>
      </c>
      <c r="D15" s="39">
        <f>'[1]2'!D$591</f>
        <v>408</v>
      </c>
      <c r="E15" s="39">
        <f>'[1]2'!E$591</f>
        <v>366</v>
      </c>
      <c r="F15" s="38">
        <f>'[1]2'!F$591</f>
        <v>552</v>
      </c>
      <c r="G15" s="39">
        <f>'[1]2'!G$591</f>
        <v>552</v>
      </c>
      <c r="H15" s="40">
        <f>'[1]2'!H$591</f>
        <v>631</v>
      </c>
      <c r="I15" s="39">
        <f>'[1]2'!P$591</f>
        <v>597</v>
      </c>
      <c r="J15" s="39">
        <f>'[1]2'!Y$591</f>
        <v>629</v>
      </c>
      <c r="K15" s="40">
        <f>'[1]2'!AA$591</f>
        <v>664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81639</v>
      </c>
      <c r="D16" s="52">
        <f t="shared" ref="D16:K16" si="2">SUM(D17:D23)</f>
        <v>53951</v>
      </c>
      <c r="E16" s="52">
        <f t="shared" si="2"/>
        <v>54337</v>
      </c>
      <c r="F16" s="53">
        <f t="shared" si="2"/>
        <v>61727</v>
      </c>
      <c r="G16" s="52">
        <f t="shared" si="2"/>
        <v>64957</v>
      </c>
      <c r="H16" s="54">
        <f t="shared" si="2"/>
        <v>65935</v>
      </c>
      <c r="I16" s="52">
        <f t="shared" si="2"/>
        <v>64544</v>
      </c>
      <c r="J16" s="52">
        <f t="shared" si="2"/>
        <v>67584</v>
      </c>
      <c r="K16" s="52">
        <f t="shared" si="2"/>
        <v>71305</v>
      </c>
    </row>
    <row r="17" spans="1:11" s="15" customFormat="1" ht="12.75" customHeight="1" x14ac:dyDescent="0.2">
      <c r="A17" s="21"/>
      <c r="B17" s="22" t="s">
        <v>36</v>
      </c>
      <c r="C17" s="35">
        <f>'[1]2'!C$595</f>
        <v>81</v>
      </c>
      <c r="D17" s="34">
        <f>'[1]2'!D$595</f>
        <v>0</v>
      </c>
      <c r="E17" s="34">
        <f>'[1]2'!E$595</f>
        <v>0</v>
      </c>
      <c r="F17" s="35">
        <f>'[1]2'!F$595</f>
        <v>0</v>
      </c>
      <c r="G17" s="34">
        <f>'[1]2'!G$595</f>
        <v>0</v>
      </c>
      <c r="H17" s="36">
        <f>'[1]2'!H$595</f>
        <v>0</v>
      </c>
      <c r="I17" s="34">
        <f>'[1]2'!P$595</f>
        <v>0</v>
      </c>
      <c r="J17" s="34">
        <f>'[1]2'!Y$595</f>
        <v>0</v>
      </c>
      <c r="K17" s="36">
        <f>'[1]2'!AA$595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'[1]2'!C$598</f>
        <v>81558</v>
      </c>
      <c r="D18" s="23">
        <f>'[1]2'!D$598</f>
        <v>53951</v>
      </c>
      <c r="E18" s="23">
        <f>'[1]2'!E$598</f>
        <v>54337</v>
      </c>
      <c r="F18" s="24">
        <f>'[1]2'!F$598</f>
        <v>61727</v>
      </c>
      <c r="G18" s="23">
        <f>'[1]2'!G$598</f>
        <v>64957</v>
      </c>
      <c r="H18" s="25">
        <f>'[1]2'!H$598</f>
        <v>65935</v>
      </c>
      <c r="I18" s="23">
        <f>'[1]2'!P$598</f>
        <v>64544</v>
      </c>
      <c r="J18" s="23">
        <f>'[1]2'!Y$598</f>
        <v>67584</v>
      </c>
      <c r="K18" s="25">
        <f>'[1]2'!AA$598</f>
        <v>71305</v>
      </c>
    </row>
    <row r="19" spans="1:11" s="15" customFormat="1" ht="12.75" customHeight="1" x14ac:dyDescent="0.2">
      <c r="A19" s="21"/>
      <c r="B19" s="22" t="s">
        <v>38</v>
      </c>
      <c r="C19" s="24">
        <f>'[1]2'!C$601</f>
        <v>0</v>
      </c>
      <c r="D19" s="23">
        <f>'[1]2'!D$601</f>
        <v>0</v>
      </c>
      <c r="E19" s="23">
        <f>'[1]2'!E$601</f>
        <v>0</v>
      </c>
      <c r="F19" s="24">
        <f>'[1]2'!F$601</f>
        <v>0</v>
      </c>
      <c r="G19" s="23">
        <f>'[1]2'!G$601</f>
        <v>0</v>
      </c>
      <c r="H19" s="25">
        <f>'[1]2'!H$601</f>
        <v>0</v>
      </c>
      <c r="I19" s="23">
        <f>'[1]2'!P$601</f>
        <v>0</v>
      </c>
      <c r="J19" s="23">
        <f>'[1]2'!Y$601</f>
        <v>0</v>
      </c>
      <c r="K19" s="25">
        <f>'[1]2'!AA$601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'[1]2'!C$602</f>
        <v>0</v>
      </c>
      <c r="D20" s="23">
        <f>'[1]2'!D$602</f>
        <v>0</v>
      </c>
      <c r="E20" s="23">
        <f>'[1]2'!E$602</f>
        <v>0</v>
      </c>
      <c r="F20" s="24">
        <f>'[1]2'!F$602</f>
        <v>0</v>
      </c>
      <c r="G20" s="23">
        <f>'[1]2'!G$602</f>
        <v>0</v>
      </c>
      <c r="H20" s="25">
        <f>'[1]2'!H$602</f>
        <v>0</v>
      </c>
      <c r="I20" s="23">
        <f>'[1]2'!P$602</f>
        <v>0</v>
      </c>
      <c r="J20" s="23">
        <f>'[1]2'!Y$602</f>
        <v>0</v>
      </c>
      <c r="K20" s="25">
        <f>'[1]2'!AA$602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'[1]2'!C$603</f>
        <v>0</v>
      </c>
      <c r="D21" s="23">
        <f>'[1]2'!D$603</f>
        <v>0</v>
      </c>
      <c r="E21" s="23">
        <f>'[1]2'!E$603</f>
        <v>0</v>
      </c>
      <c r="F21" s="24">
        <f>'[1]2'!F$603</f>
        <v>0</v>
      </c>
      <c r="G21" s="23">
        <f>'[1]2'!G$603</f>
        <v>0</v>
      </c>
      <c r="H21" s="25">
        <f>'[1]2'!H$603</f>
        <v>0</v>
      </c>
      <c r="I21" s="23">
        <f>'[1]2'!P$603</f>
        <v>0</v>
      </c>
      <c r="J21" s="23">
        <f>'[1]2'!Y$603</f>
        <v>0</v>
      </c>
      <c r="K21" s="25">
        <f>'[1]2'!AA$603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'[1]2'!C$604</f>
        <v>0</v>
      </c>
      <c r="D22" s="23">
        <f>'[1]2'!D$604</f>
        <v>0</v>
      </c>
      <c r="E22" s="23">
        <f>'[1]2'!E$604</f>
        <v>0</v>
      </c>
      <c r="F22" s="24">
        <f>'[1]2'!F$604</f>
        <v>0</v>
      </c>
      <c r="G22" s="23">
        <f>'[1]2'!G$604</f>
        <v>0</v>
      </c>
      <c r="H22" s="25">
        <f>'[1]2'!H$604</f>
        <v>0</v>
      </c>
      <c r="I22" s="23">
        <f>'[1]2'!P$604</f>
        <v>0</v>
      </c>
      <c r="J22" s="23">
        <f>'[1]2'!Y$604</f>
        <v>0</v>
      </c>
      <c r="K22" s="25">
        <f>'[1]2'!AA$604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'[1]2'!C$605</f>
        <v>0</v>
      </c>
      <c r="D23" s="39">
        <f>'[1]2'!D$605</f>
        <v>0</v>
      </c>
      <c r="E23" s="39">
        <f>'[1]2'!E$605</f>
        <v>0</v>
      </c>
      <c r="F23" s="38">
        <f>'[1]2'!F$605</f>
        <v>0</v>
      </c>
      <c r="G23" s="39">
        <f>'[1]2'!G$605</f>
        <v>0</v>
      </c>
      <c r="H23" s="40">
        <f>'[1]2'!H$605</f>
        <v>0</v>
      </c>
      <c r="I23" s="39">
        <f>'[1]2'!P$605</f>
        <v>0</v>
      </c>
      <c r="J23" s="39">
        <f>'[1]2'!Y$605</f>
        <v>0</v>
      </c>
      <c r="K23" s="40">
        <f>'[1]2'!AA$605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'[1]2'!C$606</f>
        <v>775</v>
      </c>
      <c r="D24" s="52">
        <f>'[1]2'!D$606</f>
        <v>1454</v>
      </c>
      <c r="E24" s="52">
        <f>'[1]2'!E$606</f>
        <v>1121</v>
      </c>
      <c r="F24" s="53">
        <f>'[1]2'!F$606</f>
        <v>0</v>
      </c>
      <c r="G24" s="52">
        <f>'[1]2'!G$606</f>
        <v>0</v>
      </c>
      <c r="H24" s="54">
        <f>'[1]2'!H$606</f>
        <v>1650</v>
      </c>
      <c r="I24" s="52">
        <f>'[1]2'!P$606</f>
        <v>0</v>
      </c>
      <c r="J24" s="52">
        <f>'[1]2'!Y$606</f>
        <v>0</v>
      </c>
      <c r="K24" s="52">
        <f>'[1]2'!AA$606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637208</v>
      </c>
      <c r="D26" s="28">
        <f t="shared" ref="D26:K26" si="3">+D4+D8+D16+D24</f>
        <v>675514</v>
      </c>
      <c r="E26" s="28">
        <f t="shared" si="3"/>
        <v>819748</v>
      </c>
      <c r="F26" s="29">
        <f t="shared" si="3"/>
        <v>871000</v>
      </c>
      <c r="G26" s="28">
        <f t="shared" si="3"/>
        <v>875364</v>
      </c>
      <c r="H26" s="30">
        <f t="shared" si="3"/>
        <v>874202</v>
      </c>
      <c r="I26" s="28">
        <f t="shared" si="3"/>
        <v>930512</v>
      </c>
      <c r="J26" s="28">
        <f t="shared" si="3"/>
        <v>979291</v>
      </c>
      <c r="K26" s="28">
        <f t="shared" si="3"/>
        <v>1029434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92D050"/>
  </sheetPr>
  <dimension ref="A1:AA247"/>
  <sheetViews>
    <sheetView showGridLines="0" workbookViewId="0">
      <selection activeCell="H5" sqref="H5"/>
    </sheetView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"&amp;'[1]2'!$B$12</f>
        <v>Table 20: Summary of payments and estimates by sub-programme: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'[1]2'!$B653</f>
        <v>1. General (Regional) Hospitals</v>
      </c>
      <c r="C4" s="23">
        <f>'[1]2'!$C653</f>
        <v>1134042</v>
      </c>
      <c r="D4" s="23">
        <f>'[1]2'!$D653</f>
        <v>1217963</v>
      </c>
      <c r="E4" s="23">
        <f>'[1]2'!$E653</f>
        <v>1336141</v>
      </c>
      <c r="F4" s="35">
        <f>'[1]2'!$F653</f>
        <v>1475521</v>
      </c>
      <c r="G4" s="34">
        <f>'[1]2'!$G653</f>
        <v>1482563</v>
      </c>
      <c r="H4" s="36">
        <f>'[1]2'!$H653</f>
        <v>1475435</v>
      </c>
      <c r="I4" s="23">
        <f>'[1]2'!$P653</f>
        <v>1628734</v>
      </c>
      <c r="J4" s="23">
        <f>'[1]2'!$Y653</f>
        <v>1713340</v>
      </c>
      <c r="K4" s="23">
        <f>'[1]2'!$AA653</f>
        <v>1803416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'[1]2'!$B654</f>
        <v>2. Tuberculosis Hospitals</v>
      </c>
      <c r="C5" s="23">
        <f>'[1]2'!$C654</f>
        <v>198767</v>
      </c>
      <c r="D5" s="23">
        <f>'[1]2'!$D654</f>
        <v>213244</v>
      </c>
      <c r="E5" s="23">
        <f>'[1]2'!$E654</f>
        <v>225222</v>
      </c>
      <c r="F5" s="24">
        <f>'[1]2'!$F654</f>
        <v>241071</v>
      </c>
      <c r="G5" s="23">
        <f>'[1]2'!$G654</f>
        <v>243140</v>
      </c>
      <c r="H5" s="25">
        <f>'[1]2'!$H654</f>
        <v>246121</v>
      </c>
      <c r="I5" s="23">
        <f>'[1]2'!$P654</f>
        <v>264503</v>
      </c>
      <c r="J5" s="23">
        <f>'[1]2'!$Y654</f>
        <v>278089</v>
      </c>
      <c r="K5" s="23">
        <f>'[1]2'!$AA654</f>
        <v>292200</v>
      </c>
      <c r="Z5" s="16">
        <f t="shared" si="0"/>
        <v>1</v>
      </c>
      <c r="AA5" s="27">
        <v>20</v>
      </c>
    </row>
    <row r="6" spans="1:27" s="15" customFormat="1" ht="12.75" customHeight="1" x14ac:dyDescent="0.2">
      <c r="A6" s="21"/>
      <c r="B6" s="59" t="str">
        <f>"3. " &amp; '[1]2'!$B655</f>
        <v>3. PsychiatrIc/Mental Hospitals</v>
      </c>
      <c r="C6" s="23">
        <f>'[1]2'!$C655</f>
        <v>576957</v>
      </c>
      <c r="D6" s="23">
        <f>'[1]2'!$D655</f>
        <v>621038</v>
      </c>
      <c r="E6" s="23">
        <f>'[1]2'!$E655</f>
        <v>668413</v>
      </c>
      <c r="F6" s="24">
        <f>'[1]2'!$F655</f>
        <v>718616</v>
      </c>
      <c r="G6" s="23">
        <f>'[1]2'!$G655</f>
        <v>721655</v>
      </c>
      <c r="H6" s="25">
        <f>'[1]2'!$H655</f>
        <v>712473</v>
      </c>
      <c r="I6" s="23">
        <f>'[1]2'!$P655</f>
        <v>759235</v>
      </c>
      <c r="J6" s="23">
        <f>'[1]2'!$Y655</f>
        <v>801004</v>
      </c>
      <c r="K6" s="23">
        <f>'[1]2'!$AA655</f>
        <v>841173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'[1]2'!$B656</f>
        <v>4. Sub-acute, Step down and Chronic Medical Hospitals</v>
      </c>
      <c r="C7" s="23">
        <f>'[1]2'!$C656</f>
        <v>134342</v>
      </c>
      <c r="D7" s="23">
        <f>'[1]2'!$D656</f>
        <v>138125</v>
      </c>
      <c r="E7" s="23">
        <f>'[1]2'!$E656</f>
        <v>150328</v>
      </c>
      <c r="F7" s="24">
        <f>'[1]2'!$F656</f>
        <v>156550</v>
      </c>
      <c r="G7" s="23">
        <f>'[1]2'!$G656</f>
        <v>156579</v>
      </c>
      <c r="H7" s="25">
        <f>'[1]2'!$H656</f>
        <v>159602</v>
      </c>
      <c r="I7" s="23">
        <f>'[1]2'!$P656</f>
        <v>173473</v>
      </c>
      <c r="J7" s="23">
        <f>'[1]2'!$Y656</f>
        <v>182868</v>
      </c>
      <c r="K7" s="23">
        <f>'[1]2'!$AA656</f>
        <v>193370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'[1]2'!$B657</f>
        <v>5. Dental Training Hospitals</v>
      </c>
      <c r="C8" s="23">
        <f>'[1]2'!$C657</f>
        <v>105427</v>
      </c>
      <c r="D8" s="23">
        <f>'[1]2'!$D657</f>
        <v>109248</v>
      </c>
      <c r="E8" s="23">
        <f>'[1]2'!$E657</f>
        <v>119784</v>
      </c>
      <c r="F8" s="24">
        <f>'[1]2'!$F657</f>
        <v>132850</v>
      </c>
      <c r="G8" s="23">
        <f>'[1]2'!$G657</f>
        <v>133330</v>
      </c>
      <c r="H8" s="25">
        <f>'[1]2'!$H657</f>
        <v>132534</v>
      </c>
      <c r="I8" s="23">
        <f>'[1]2'!$P657</f>
        <v>142356</v>
      </c>
      <c r="J8" s="23">
        <f>'[1]2'!$Y657</f>
        <v>151552</v>
      </c>
      <c r="K8" s="23">
        <f>'[1]2'!$AA657</f>
        <v>156372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'[1]2'!$B658</f>
        <v>6. 0</v>
      </c>
      <c r="C9" s="23">
        <f>'[1]2'!$C658</f>
        <v>0</v>
      </c>
      <c r="D9" s="23">
        <f>'[1]2'!$D658</f>
        <v>0</v>
      </c>
      <c r="E9" s="23">
        <f>'[1]2'!$E658</f>
        <v>0</v>
      </c>
      <c r="F9" s="24">
        <f>'[1]2'!$F658</f>
        <v>0</v>
      </c>
      <c r="G9" s="23">
        <f>'[1]2'!$G658</f>
        <v>0</v>
      </c>
      <c r="H9" s="25">
        <f>'[1]2'!$H658</f>
        <v>0</v>
      </c>
      <c r="I9" s="23">
        <f>'[1]2'!$P658</f>
        <v>0</v>
      </c>
      <c r="J9" s="23">
        <f>'[1]2'!$Y658</f>
        <v>0</v>
      </c>
      <c r="K9" s="23">
        <f>'[1]2'!$AA658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'[1]2'!$B659</f>
        <v>7. 0</v>
      </c>
      <c r="C10" s="23">
        <f>'[1]2'!$C659</f>
        <v>0</v>
      </c>
      <c r="D10" s="23">
        <f>'[1]2'!$D659</f>
        <v>0</v>
      </c>
      <c r="E10" s="23">
        <f>'[1]2'!$E659</f>
        <v>0</v>
      </c>
      <c r="F10" s="24">
        <f>'[1]2'!$F659</f>
        <v>0</v>
      </c>
      <c r="G10" s="23">
        <f>'[1]2'!$G659</f>
        <v>0</v>
      </c>
      <c r="H10" s="25">
        <f>'[1]2'!$H659</f>
        <v>0</v>
      </c>
      <c r="I10" s="23">
        <f>'[1]2'!$P659</f>
        <v>0</v>
      </c>
      <c r="J10" s="23">
        <f>'[1]2'!$Y659</f>
        <v>0</v>
      </c>
      <c r="K10" s="23">
        <f>'[1]2'!$AA659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'[1]2'!$B660</f>
        <v>8. 0</v>
      </c>
      <c r="C11" s="23">
        <f>'[1]2'!$C660</f>
        <v>0</v>
      </c>
      <c r="D11" s="23">
        <f>'[1]2'!$D660</f>
        <v>0</v>
      </c>
      <c r="E11" s="23">
        <f>'[1]2'!$E660</f>
        <v>0</v>
      </c>
      <c r="F11" s="24">
        <f>'[1]2'!$F660</f>
        <v>0</v>
      </c>
      <c r="G11" s="23">
        <f>'[1]2'!$G660</f>
        <v>0</v>
      </c>
      <c r="H11" s="25">
        <f>'[1]2'!$H660</f>
        <v>0</v>
      </c>
      <c r="I11" s="23">
        <f>'[1]2'!$P660</f>
        <v>0</v>
      </c>
      <c r="J11" s="23">
        <f>'[1]2'!$Y660</f>
        <v>0</v>
      </c>
      <c r="K11" s="23">
        <f>'[1]2'!$AA660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'[1]2'!$B661</f>
        <v>9. 0</v>
      </c>
      <c r="C12" s="23">
        <f>'[1]2'!$C661</f>
        <v>0</v>
      </c>
      <c r="D12" s="23">
        <f>'[1]2'!$D661</f>
        <v>0</v>
      </c>
      <c r="E12" s="23">
        <f>'[1]2'!$E661</f>
        <v>0</v>
      </c>
      <c r="F12" s="24">
        <f>'[1]2'!$F661</f>
        <v>0</v>
      </c>
      <c r="G12" s="23">
        <f>'[1]2'!$G661</f>
        <v>0</v>
      </c>
      <c r="H12" s="25">
        <f>'[1]2'!$H661</f>
        <v>0</v>
      </c>
      <c r="I12" s="23">
        <f>'[1]2'!$P661</f>
        <v>0</v>
      </c>
      <c r="J12" s="23">
        <f>'[1]2'!$Y661</f>
        <v>0</v>
      </c>
      <c r="K12" s="23">
        <f>'[1]2'!$AA661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'[1]2'!$B662</f>
        <v>10. 0</v>
      </c>
      <c r="C13" s="23">
        <f>'[1]2'!$C662</f>
        <v>0</v>
      </c>
      <c r="D13" s="23">
        <f>'[1]2'!$D662</f>
        <v>0</v>
      </c>
      <c r="E13" s="23">
        <f>'[1]2'!$E662</f>
        <v>0</v>
      </c>
      <c r="F13" s="24">
        <f>'[1]2'!$F662</f>
        <v>0</v>
      </c>
      <c r="G13" s="23">
        <f>'[1]2'!$G662</f>
        <v>0</v>
      </c>
      <c r="H13" s="25">
        <f>'[1]2'!$H662</f>
        <v>0</v>
      </c>
      <c r="I13" s="23">
        <f>'[1]2'!$P662</f>
        <v>0</v>
      </c>
      <c r="J13" s="23">
        <f>'[1]2'!$Y662</f>
        <v>0</v>
      </c>
      <c r="K13" s="23">
        <f>'[1]2'!$AA662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'[1]2'!$B663</f>
        <v>11. 0</v>
      </c>
      <c r="C14" s="23">
        <f>'[1]2'!$C663</f>
        <v>0</v>
      </c>
      <c r="D14" s="23">
        <f>'[1]2'!$D663</f>
        <v>0</v>
      </c>
      <c r="E14" s="23">
        <f>'[1]2'!$E663</f>
        <v>0</v>
      </c>
      <c r="F14" s="24">
        <f>'[1]2'!$F663</f>
        <v>0</v>
      </c>
      <c r="G14" s="23">
        <f>'[1]2'!$G663</f>
        <v>0</v>
      </c>
      <c r="H14" s="25">
        <f>'[1]2'!$H663</f>
        <v>0</v>
      </c>
      <c r="I14" s="23">
        <f>'[1]2'!$P663</f>
        <v>0</v>
      </c>
      <c r="J14" s="23">
        <f>'[1]2'!$Y663</f>
        <v>0</v>
      </c>
      <c r="K14" s="23">
        <f>'[1]2'!$AA663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'[1]2'!$B664</f>
        <v>12. 0</v>
      </c>
      <c r="C15" s="23">
        <f>'[1]2'!$C664</f>
        <v>0</v>
      </c>
      <c r="D15" s="23">
        <f>'[1]2'!$D664</f>
        <v>0</v>
      </c>
      <c r="E15" s="23">
        <f>'[1]2'!$E664</f>
        <v>0</v>
      </c>
      <c r="F15" s="24">
        <f>'[1]2'!$F664</f>
        <v>0</v>
      </c>
      <c r="G15" s="23">
        <f>'[1]2'!$G664</f>
        <v>0</v>
      </c>
      <c r="H15" s="25">
        <f>'[1]2'!$H664</f>
        <v>0</v>
      </c>
      <c r="I15" s="23">
        <f>'[1]2'!$P664</f>
        <v>0</v>
      </c>
      <c r="J15" s="23">
        <f>'[1]2'!$Y664</f>
        <v>0</v>
      </c>
      <c r="K15" s="23">
        <f>'[1]2'!$AA664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'[1]2'!$B665</f>
        <v>13. 0</v>
      </c>
      <c r="C16" s="23">
        <f>'[1]2'!$C665</f>
        <v>0</v>
      </c>
      <c r="D16" s="23">
        <f>'[1]2'!$D665</f>
        <v>0</v>
      </c>
      <c r="E16" s="23">
        <f>'[1]2'!$E665</f>
        <v>0</v>
      </c>
      <c r="F16" s="24">
        <f>'[1]2'!$F665</f>
        <v>0</v>
      </c>
      <c r="G16" s="23">
        <f>'[1]2'!$G665</f>
        <v>0</v>
      </c>
      <c r="H16" s="25">
        <f>'[1]2'!$H665</f>
        <v>0</v>
      </c>
      <c r="I16" s="23">
        <f>'[1]2'!$P665</f>
        <v>0</v>
      </c>
      <c r="J16" s="23">
        <f>'[1]2'!$Y665</f>
        <v>0</v>
      </c>
      <c r="K16" s="23">
        <f>'[1]2'!$AA665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'[1]2'!$B666</f>
        <v>14. 0</v>
      </c>
      <c r="C17" s="23">
        <f>'[1]2'!$C666</f>
        <v>0</v>
      </c>
      <c r="D17" s="23">
        <f>'[1]2'!$D666</f>
        <v>0</v>
      </c>
      <c r="E17" s="23">
        <f>'[1]2'!$E666</f>
        <v>0</v>
      </c>
      <c r="F17" s="24">
        <f>'[1]2'!$F666</f>
        <v>0</v>
      </c>
      <c r="G17" s="23">
        <f>'[1]2'!$G666</f>
        <v>0</v>
      </c>
      <c r="H17" s="25">
        <f>'[1]2'!$H666</f>
        <v>0</v>
      </c>
      <c r="I17" s="23">
        <f>'[1]2'!$P666</f>
        <v>0</v>
      </c>
      <c r="J17" s="23">
        <f>'[1]2'!$Y666</f>
        <v>0</v>
      </c>
      <c r="K17" s="23">
        <f>'[1]2'!$AA666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'[1]2'!$B667</f>
        <v>15. 0</v>
      </c>
      <c r="C18" s="23">
        <f>'[1]2'!$C667</f>
        <v>0</v>
      </c>
      <c r="D18" s="23">
        <f>'[1]2'!$D667</f>
        <v>0</v>
      </c>
      <c r="E18" s="23">
        <f>'[1]2'!$E667</f>
        <v>0</v>
      </c>
      <c r="F18" s="24">
        <f>'[1]2'!$F667</f>
        <v>0</v>
      </c>
      <c r="G18" s="23">
        <f>'[1]2'!$G667</f>
        <v>0</v>
      </c>
      <c r="H18" s="25">
        <f>'[1]2'!$H667</f>
        <v>0</v>
      </c>
      <c r="I18" s="23">
        <f>'[1]2'!$P667</f>
        <v>0</v>
      </c>
      <c r="J18" s="23">
        <f>'[1]2'!$Y667</f>
        <v>0</v>
      </c>
      <c r="K18" s="23">
        <f>'[1]2'!$AA667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2149535</v>
      </c>
      <c r="D19" s="28">
        <f t="shared" ref="D19:K19" si="1">SUM(D4:D18)</f>
        <v>2299618</v>
      </c>
      <c r="E19" s="28">
        <f t="shared" si="1"/>
        <v>2499888</v>
      </c>
      <c r="F19" s="29">
        <f t="shared" si="1"/>
        <v>2724608</v>
      </c>
      <c r="G19" s="28">
        <f t="shared" si="1"/>
        <v>2737267</v>
      </c>
      <c r="H19" s="30">
        <f t="shared" si="1"/>
        <v>2726165</v>
      </c>
      <c r="I19" s="28">
        <f t="shared" si="1"/>
        <v>2968301</v>
      </c>
      <c r="J19" s="28">
        <f t="shared" si="1"/>
        <v>3126853</v>
      </c>
      <c r="K19" s="28">
        <f t="shared" si="1"/>
        <v>3286531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'[1]2'!$B$12</f>
        <v>Table 21: Summary of payments and estimates by economic classification: Provincial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2118074</v>
      </c>
      <c r="D4" s="52">
        <f t="shared" ref="D4:K4" si="0">SUM(D5:D7)</f>
        <v>2266642</v>
      </c>
      <c r="E4" s="52">
        <f t="shared" si="0"/>
        <v>2462997</v>
      </c>
      <c r="F4" s="53">
        <f t="shared" si="0"/>
        <v>2683145</v>
      </c>
      <c r="G4" s="52">
        <f t="shared" si="0"/>
        <v>2688403</v>
      </c>
      <c r="H4" s="54">
        <f t="shared" si="0"/>
        <v>2673148</v>
      </c>
      <c r="I4" s="52">
        <f t="shared" si="0"/>
        <v>2916325</v>
      </c>
      <c r="J4" s="52">
        <f t="shared" si="0"/>
        <v>3070499</v>
      </c>
      <c r="K4" s="52">
        <f t="shared" si="0"/>
        <v>3226900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'[1]2'!C$675</f>
        <v>1535899</v>
      </c>
      <c r="D5" s="34">
        <f>'[1]2'!D$675</f>
        <v>1659075</v>
      </c>
      <c r="E5" s="34">
        <f>'[1]2'!E$675</f>
        <v>1791500</v>
      </c>
      <c r="F5" s="35">
        <f>'[1]2'!F$675</f>
        <v>1962440</v>
      </c>
      <c r="G5" s="34">
        <f>'[1]2'!G$675</f>
        <v>1962049</v>
      </c>
      <c r="H5" s="36">
        <f>'[1]2'!H$675</f>
        <v>1947361</v>
      </c>
      <c r="I5" s="34">
        <f>'[1]2'!P$675</f>
        <v>2106786</v>
      </c>
      <c r="J5" s="34">
        <f>'[1]2'!Y$675</f>
        <v>2216442</v>
      </c>
      <c r="K5" s="36">
        <f>'[1]2'!AA$675</f>
        <v>2327586</v>
      </c>
      <c r="AA5" s="27">
        <v>21</v>
      </c>
    </row>
    <row r="6" spans="1:27" s="15" customFormat="1" ht="12.75" customHeight="1" x14ac:dyDescent="0.25">
      <c r="A6" s="32"/>
      <c r="B6" s="22" t="s">
        <v>25</v>
      </c>
      <c r="C6" s="24">
        <f>'[1]2'!C$678</f>
        <v>582175</v>
      </c>
      <c r="D6" s="23">
        <f>'[1]2'!D$678</f>
        <v>607567</v>
      </c>
      <c r="E6" s="23">
        <f>'[1]2'!E$678</f>
        <v>671497</v>
      </c>
      <c r="F6" s="24">
        <f>'[1]2'!F$678</f>
        <v>720705</v>
      </c>
      <c r="G6" s="23">
        <f>'[1]2'!G$678</f>
        <v>726354</v>
      </c>
      <c r="H6" s="25">
        <f>'[1]2'!H$678</f>
        <v>725787</v>
      </c>
      <c r="I6" s="23">
        <f>'[1]2'!P$678</f>
        <v>809539</v>
      </c>
      <c r="J6" s="23">
        <f>'[1]2'!Y$678</f>
        <v>854057</v>
      </c>
      <c r="K6" s="25">
        <f>'[1]2'!AA$678</f>
        <v>899314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'[1]2'!C$717</f>
        <v>0</v>
      </c>
      <c r="D7" s="39">
        <f>'[1]2'!D$717</f>
        <v>0</v>
      </c>
      <c r="E7" s="39">
        <f>'[1]2'!E$717</f>
        <v>0</v>
      </c>
      <c r="F7" s="38">
        <f>'[1]2'!F$717</f>
        <v>0</v>
      </c>
      <c r="G7" s="39">
        <f>'[1]2'!G$717</f>
        <v>0</v>
      </c>
      <c r="H7" s="40">
        <f>'[1]2'!H$717</f>
        <v>0</v>
      </c>
      <c r="I7" s="39">
        <f>'[1]2'!P$717</f>
        <v>0</v>
      </c>
      <c r="J7" s="39">
        <f>'[1]2'!Y$717</f>
        <v>0</v>
      </c>
      <c r="K7" s="40">
        <f>'[1]2'!AA$717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4109</v>
      </c>
      <c r="D8" s="52">
        <f t="shared" ref="D8:K8" si="1">SUM(D9:D15)</f>
        <v>7103</v>
      </c>
      <c r="E8" s="52">
        <f t="shared" si="1"/>
        <v>7705</v>
      </c>
      <c r="F8" s="53">
        <f t="shared" si="1"/>
        <v>8378</v>
      </c>
      <c r="G8" s="52">
        <f t="shared" si="1"/>
        <v>10378</v>
      </c>
      <c r="H8" s="54">
        <f t="shared" si="1"/>
        <v>13750</v>
      </c>
      <c r="I8" s="52">
        <f t="shared" si="1"/>
        <v>14075</v>
      </c>
      <c r="J8" s="52">
        <f t="shared" si="1"/>
        <v>14849</v>
      </c>
      <c r="K8" s="52">
        <f t="shared" si="1"/>
        <v>15638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'[1]2'!C$721</f>
        <v>0</v>
      </c>
      <c r="D9" s="34">
        <f>'[1]2'!D$721</f>
        <v>0</v>
      </c>
      <c r="E9" s="34">
        <f>'[1]2'!E$721</f>
        <v>0</v>
      </c>
      <c r="F9" s="35">
        <f>'[1]2'!F$721</f>
        <v>0</v>
      </c>
      <c r="G9" s="34">
        <f>'[1]2'!G$721</f>
        <v>0</v>
      </c>
      <c r="H9" s="36">
        <f>'[1]2'!H$721</f>
        <v>0</v>
      </c>
      <c r="I9" s="34">
        <f>'[1]2'!P$721</f>
        <v>0</v>
      </c>
      <c r="J9" s="34">
        <f>'[1]2'!Y$721</f>
        <v>0</v>
      </c>
      <c r="K9" s="36">
        <f>'[1]2'!AA$721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'[1]2'!C$728</f>
        <v>0</v>
      </c>
      <c r="D10" s="23">
        <f>'[1]2'!D$728</f>
        <v>43</v>
      </c>
      <c r="E10" s="23">
        <f>'[1]2'!E$728</f>
        <v>55</v>
      </c>
      <c r="F10" s="24">
        <f>'[1]2'!F$728</f>
        <v>63</v>
      </c>
      <c r="G10" s="23">
        <f>'[1]2'!G$728</f>
        <v>63</v>
      </c>
      <c r="H10" s="25">
        <f>'[1]2'!H$728</f>
        <v>70</v>
      </c>
      <c r="I10" s="23">
        <f>'[1]2'!P$728</f>
        <v>69</v>
      </c>
      <c r="J10" s="23">
        <f>'[1]2'!Y$728</f>
        <v>72</v>
      </c>
      <c r="K10" s="25">
        <f>'[1]2'!AA$728</f>
        <v>77</v>
      </c>
    </row>
    <row r="11" spans="1:27" s="15" customFormat="1" ht="12.75" customHeight="1" x14ac:dyDescent="0.2">
      <c r="A11" s="21"/>
      <c r="B11" s="22" t="s">
        <v>30</v>
      </c>
      <c r="C11" s="24">
        <f>'[1]2'!C$731</f>
        <v>0</v>
      </c>
      <c r="D11" s="23">
        <f>'[1]2'!D$731</f>
        <v>0</v>
      </c>
      <c r="E11" s="23">
        <f>'[1]2'!E$731</f>
        <v>0</v>
      </c>
      <c r="F11" s="24">
        <f>'[1]2'!F$731</f>
        <v>0</v>
      </c>
      <c r="G11" s="23">
        <f>'[1]2'!G$731</f>
        <v>0</v>
      </c>
      <c r="H11" s="25">
        <f>'[1]2'!H$731</f>
        <v>0</v>
      </c>
      <c r="I11" s="23">
        <f>'[1]2'!P$731</f>
        <v>0</v>
      </c>
      <c r="J11" s="23">
        <f>'[1]2'!Y$731</f>
        <v>0</v>
      </c>
      <c r="K11" s="25">
        <f>'[1]2'!AA$731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'[1]2'!C$732</f>
        <v>0</v>
      </c>
      <c r="D12" s="23">
        <f>'[1]2'!D$732</f>
        <v>0</v>
      </c>
      <c r="E12" s="23">
        <f>'[1]2'!E$732</f>
        <v>0</v>
      </c>
      <c r="F12" s="24">
        <f>'[1]2'!F$732</f>
        <v>0</v>
      </c>
      <c r="G12" s="23">
        <f>'[1]2'!G$732</f>
        <v>0</v>
      </c>
      <c r="H12" s="25">
        <f>'[1]2'!H$732</f>
        <v>0</v>
      </c>
      <c r="I12" s="23">
        <f>'[1]2'!P$732</f>
        <v>0</v>
      </c>
      <c r="J12" s="23">
        <f>'[1]2'!Y$732</f>
        <v>0</v>
      </c>
      <c r="K12" s="25">
        <f>'[1]2'!AA$732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'[1]2'!C$733</f>
        <v>0</v>
      </c>
      <c r="D13" s="23">
        <f>'[1]2'!D$733</f>
        <v>0</v>
      </c>
      <c r="E13" s="23">
        <f>'[1]2'!E$733</f>
        <v>0</v>
      </c>
      <c r="F13" s="24">
        <f>'[1]2'!F$733</f>
        <v>0</v>
      </c>
      <c r="G13" s="23">
        <f>'[1]2'!G$733</f>
        <v>0</v>
      </c>
      <c r="H13" s="25">
        <f>'[1]2'!H$733</f>
        <v>0</v>
      </c>
      <c r="I13" s="23">
        <f>'[1]2'!P$733</f>
        <v>0</v>
      </c>
      <c r="J13" s="23">
        <f>'[1]2'!Y$733</f>
        <v>0</v>
      </c>
      <c r="K13" s="25">
        <f>'[1]2'!AA$733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'[1]2'!C$740</f>
        <v>0</v>
      </c>
      <c r="D14" s="23">
        <f>'[1]2'!D$740</f>
        <v>0</v>
      </c>
      <c r="E14" s="23">
        <f>'[1]2'!E$740</f>
        <v>0</v>
      </c>
      <c r="F14" s="24">
        <f>'[1]2'!F$740</f>
        <v>0</v>
      </c>
      <c r="G14" s="23">
        <f>'[1]2'!G$740</f>
        <v>2000</v>
      </c>
      <c r="H14" s="25">
        <f>'[1]2'!H$740</f>
        <v>2000</v>
      </c>
      <c r="I14" s="23">
        <f>'[1]2'!P$740</f>
        <v>2116</v>
      </c>
      <c r="J14" s="23">
        <f>'[1]2'!Y$740</f>
        <v>2232</v>
      </c>
      <c r="K14" s="25">
        <f>'[1]2'!AA$740</f>
        <v>2351</v>
      </c>
    </row>
    <row r="15" spans="1:27" s="15" customFormat="1" ht="12.75" customHeight="1" x14ac:dyDescent="0.2">
      <c r="A15" s="21"/>
      <c r="B15" s="22" t="s">
        <v>34</v>
      </c>
      <c r="C15" s="38">
        <f>'[1]2'!C$741</f>
        <v>4109</v>
      </c>
      <c r="D15" s="39">
        <f>'[1]2'!D$741</f>
        <v>7060</v>
      </c>
      <c r="E15" s="39">
        <f>'[1]2'!E$741</f>
        <v>7650</v>
      </c>
      <c r="F15" s="38">
        <f>'[1]2'!F$741</f>
        <v>8315</v>
      </c>
      <c r="G15" s="39">
        <f>'[1]2'!G$741</f>
        <v>8315</v>
      </c>
      <c r="H15" s="40">
        <f>'[1]2'!H$741</f>
        <v>11680</v>
      </c>
      <c r="I15" s="39">
        <f>'[1]2'!P$741</f>
        <v>11890</v>
      </c>
      <c r="J15" s="39">
        <f>'[1]2'!Y$741</f>
        <v>12545</v>
      </c>
      <c r="K15" s="40">
        <f>'[1]2'!AA$741</f>
        <v>13210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27014</v>
      </c>
      <c r="D16" s="52">
        <f t="shared" ref="D16:K16" si="2">SUM(D17:D23)</f>
        <v>25239</v>
      </c>
      <c r="E16" s="52">
        <f t="shared" si="2"/>
        <v>28915</v>
      </c>
      <c r="F16" s="53">
        <f t="shared" si="2"/>
        <v>33085</v>
      </c>
      <c r="G16" s="52">
        <f t="shared" si="2"/>
        <v>38486</v>
      </c>
      <c r="H16" s="54">
        <f t="shared" si="2"/>
        <v>38915</v>
      </c>
      <c r="I16" s="52">
        <f t="shared" si="2"/>
        <v>37901</v>
      </c>
      <c r="J16" s="52">
        <f t="shared" si="2"/>
        <v>41505</v>
      </c>
      <c r="K16" s="52">
        <f t="shared" si="2"/>
        <v>43993</v>
      </c>
    </row>
    <row r="17" spans="1:11" s="15" customFormat="1" ht="12.75" customHeight="1" x14ac:dyDescent="0.2">
      <c r="A17" s="21"/>
      <c r="B17" s="22" t="s">
        <v>36</v>
      </c>
      <c r="C17" s="35">
        <f>'[1]2'!C$745</f>
        <v>56</v>
      </c>
      <c r="D17" s="34">
        <f>'[1]2'!D$745</f>
        <v>0</v>
      </c>
      <c r="E17" s="34">
        <f>'[1]2'!E$745</f>
        <v>0</v>
      </c>
      <c r="F17" s="35">
        <f>'[1]2'!F$745</f>
        <v>0</v>
      </c>
      <c r="G17" s="34">
        <f>'[1]2'!G$745</f>
        <v>0</v>
      </c>
      <c r="H17" s="36">
        <f>'[1]2'!H$745</f>
        <v>0</v>
      </c>
      <c r="I17" s="34">
        <f>'[1]2'!P$745</f>
        <v>0</v>
      </c>
      <c r="J17" s="34">
        <f>'[1]2'!Y$745</f>
        <v>0</v>
      </c>
      <c r="K17" s="36">
        <f>'[1]2'!AA$745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'[1]2'!C$748</f>
        <v>26880</v>
      </c>
      <c r="D18" s="23">
        <f>'[1]2'!D$748</f>
        <v>25158</v>
      </c>
      <c r="E18" s="23">
        <f>'[1]2'!E$748</f>
        <v>28884</v>
      </c>
      <c r="F18" s="24">
        <f>'[1]2'!F$748</f>
        <v>33080</v>
      </c>
      <c r="G18" s="23">
        <f>'[1]2'!G$748</f>
        <v>38481</v>
      </c>
      <c r="H18" s="25">
        <f>'[1]2'!H$748</f>
        <v>38915</v>
      </c>
      <c r="I18" s="23">
        <f>'[1]2'!P$748</f>
        <v>37901</v>
      </c>
      <c r="J18" s="23">
        <f>'[1]2'!Y$748</f>
        <v>41505</v>
      </c>
      <c r="K18" s="25">
        <f>'[1]2'!AA$748</f>
        <v>43993</v>
      </c>
    </row>
    <row r="19" spans="1:11" s="15" customFormat="1" ht="12.75" customHeight="1" x14ac:dyDescent="0.2">
      <c r="A19" s="21"/>
      <c r="B19" s="22" t="s">
        <v>38</v>
      </c>
      <c r="C19" s="24">
        <f>'[1]2'!C$751</f>
        <v>0</v>
      </c>
      <c r="D19" s="23">
        <f>'[1]2'!D$751</f>
        <v>0</v>
      </c>
      <c r="E19" s="23">
        <f>'[1]2'!E$751</f>
        <v>0</v>
      </c>
      <c r="F19" s="24">
        <f>'[1]2'!F$751</f>
        <v>0</v>
      </c>
      <c r="G19" s="23">
        <f>'[1]2'!G$751</f>
        <v>0</v>
      </c>
      <c r="H19" s="25">
        <f>'[1]2'!H$751</f>
        <v>0</v>
      </c>
      <c r="I19" s="23">
        <f>'[1]2'!P$751</f>
        <v>0</v>
      </c>
      <c r="J19" s="23">
        <f>'[1]2'!Y$751</f>
        <v>0</v>
      </c>
      <c r="K19" s="25">
        <f>'[1]2'!AA$751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'[1]2'!C$752</f>
        <v>0</v>
      </c>
      <c r="D20" s="23">
        <f>'[1]2'!D$752</f>
        <v>0</v>
      </c>
      <c r="E20" s="23">
        <f>'[1]2'!E$752</f>
        <v>0</v>
      </c>
      <c r="F20" s="24">
        <f>'[1]2'!F$752</f>
        <v>0</v>
      </c>
      <c r="G20" s="23">
        <f>'[1]2'!G$752</f>
        <v>0</v>
      </c>
      <c r="H20" s="25">
        <f>'[1]2'!H$752</f>
        <v>0</v>
      </c>
      <c r="I20" s="23">
        <f>'[1]2'!P$752</f>
        <v>0</v>
      </c>
      <c r="J20" s="23">
        <f>'[1]2'!Y$752</f>
        <v>0</v>
      </c>
      <c r="K20" s="25">
        <f>'[1]2'!AA$752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'[1]2'!C$753</f>
        <v>0</v>
      </c>
      <c r="D21" s="23">
        <f>'[1]2'!D$753</f>
        <v>0</v>
      </c>
      <c r="E21" s="23">
        <f>'[1]2'!E$753</f>
        <v>0</v>
      </c>
      <c r="F21" s="24">
        <f>'[1]2'!F$753</f>
        <v>0</v>
      </c>
      <c r="G21" s="23">
        <f>'[1]2'!G$753</f>
        <v>0</v>
      </c>
      <c r="H21" s="25">
        <f>'[1]2'!H$753</f>
        <v>0</v>
      </c>
      <c r="I21" s="23">
        <f>'[1]2'!P$753</f>
        <v>0</v>
      </c>
      <c r="J21" s="23">
        <f>'[1]2'!Y$753</f>
        <v>0</v>
      </c>
      <c r="K21" s="25">
        <f>'[1]2'!AA$753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'[1]2'!C$754</f>
        <v>0</v>
      </c>
      <c r="D22" s="23">
        <f>'[1]2'!D$754</f>
        <v>0</v>
      </c>
      <c r="E22" s="23">
        <f>'[1]2'!E$754</f>
        <v>0</v>
      </c>
      <c r="F22" s="24">
        <f>'[1]2'!F$754</f>
        <v>0</v>
      </c>
      <c r="G22" s="23">
        <f>'[1]2'!G$754</f>
        <v>0</v>
      </c>
      <c r="H22" s="25">
        <f>'[1]2'!H$754</f>
        <v>0</v>
      </c>
      <c r="I22" s="23">
        <f>'[1]2'!P$754</f>
        <v>0</v>
      </c>
      <c r="J22" s="23">
        <f>'[1]2'!Y$754</f>
        <v>0</v>
      </c>
      <c r="K22" s="25">
        <f>'[1]2'!AA$754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'[1]2'!C$755</f>
        <v>78</v>
      </c>
      <c r="D23" s="39">
        <f>'[1]2'!D$755</f>
        <v>81</v>
      </c>
      <c r="E23" s="39">
        <f>'[1]2'!E$755</f>
        <v>31</v>
      </c>
      <c r="F23" s="38">
        <f>'[1]2'!F$755</f>
        <v>5</v>
      </c>
      <c r="G23" s="39">
        <f>'[1]2'!G$755</f>
        <v>5</v>
      </c>
      <c r="H23" s="40">
        <f>'[1]2'!H$755</f>
        <v>0</v>
      </c>
      <c r="I23" s="39">
        <f>'[1]2'!P$755</f>
        <v>0</v>
      </c>
      <c r="J23" s="39">
        <f>'[1]2'!Y$755</f>
        <v>0</v>
      </c>
      <c r="K23" s="40">
        <f>'[1]2'!AA$755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'[1]2'!C$756</f>
        <v>338</v>
      </c>
      <c r="D24" s="52">
        <f>'[1]2'!D$756</f>
        <v>634</v>
      </c>
      <c r="E24" s="52">
        <f>'[1]2'!E$756</f>
        <v>271</v>
      </c>
      <c r="F24" s="53">
        <f>'[1]2'!F$756</f>
        <v>0</v>
      </c>
      <c r="G24" s="52">
        <f>'[1]2'!G$756</f>
        <v>0</v>
      </c>
      <c r="H24" s="54">
        <f>'[1]2'!H$756</f>
        <v>352</v>
      </c>
      <c r="I24" s="52">
        <f>'[1]2'!P$756</f>
        <v>0</v>
      </c>
      <c r="J24" s="52">
        <f>'[1]2'!Y$756</f>
        <v>0</v>
      </c>
      <c r="K24" s="52">
        <f>'[1]2'!AA$756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2149535</v>
      </c>
      <c r="D26" s="28">
        <f t="shared" ref="D26:K26" si="3">+D4+D8+D16+D24</f>
        <v>2299618</v>
      </c>
      <c r="E26" s="28">
        <f t="shared" si="3"/>
        <v>2499888</v>
      </c>
      <c r="F26" s="29">
        <f t="shared" si="3"/>
        <v>2724608</v>
      </c>
      <c r="G26" s="28">
        <f t="shared" si="3"/>
        <v>2737267</v>
      </c>
      <c r="H26" s="30">
        <f t="shared" si="3"/>
        <v>2726165</v>
      </c>
      <c r="I26" s="28">
        <f t="shared" si="3"/>
        <v>2968301</v>
      </c>
      <c r="J26" s="28">
        <f t="shared" si="3"/>
        <v>3126853</v>
      </c>
      <c r="K26" s="28">
        <f t="shared" si="3"/>
        <v>3286531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"&amp;'[1]2'!$B$13</f>
        <v>Table 23: Summary of payments and estimates by sub-programme: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'[1]2'!$B803</f>
        <v>1. Central Hospital Services</v>
      </c>
      <c r="C4" s="23">
        <f>'[1]2'!$C803</f>
        <v>4011137</v>
      </c>
      <c r="D4" s="23">
        <f>'[1]2'!$D803</f>
        <v>4247459</v>
      </c>
      <c r="E4" s="23">
        <f>'[1]2'!$E803</f>
        <v>3977523</v>
      </c>
      <c r="F4" s="35">
        <f>'[1]2'!$F803</f>
        <v>4285485</v>
      </c>
      <c r="G4" s="34">
        <f>'[1]2'!$G803</f>
        <v>4289275</v>
      </c>
      <c r="H4" s="36">
        <f>'[1]2'!$H803</f>
        <v>4304117</v>
      </c>
      <c r="I4" s="23">
        <f>'[1]2'!$P803</f>
        <v>4593747</v>
      </c>
      <c r="J4" s="23">
        <f>'[1]2'!$Y803</f>
        <v>4832146</v>
      </c>
      <c r="K4" s="23">
        <f>'[1]2'!$AA803</f>
        <v>5081607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'[1]2'!$B804</f>
        <v>2. Provincial Tertiary Hospital Services</v>
      </c>
      <c r="C5" s="23">
        <f>'[1]2'!$C804</f>
        <v>0</v>
      </c>
      <c r="D5" s="23">
        <f>'[1]2'!$D804</f>
        <v>0</v>
      </c>
      <c r="E5" s="23">
        <f>'[1]2'!$E804</f>
        <v>587898</v>
      </c>
      <c r="F5" s="24">
        <f>'[1]2'!$F804</f>
        <v>645112</v>
      </c>
      <c r="G5" s="23">
        <f>'[1]2'!$G804</f>
        <v>635841</v>
      </c>
      <c r="H5" s="25">
        <f>'[1]2'!$H804</f>
        <v>642197</v>
      </c>
      <c r="I5" s="23">
        <f>'[1]2'!$P804</f>
        <v>723017</v>
      </c>
      <c r="J5" s="23">
        <f>'[1]2'!$Y804</f>
        <v>740748</v>
      </c>
      <c r="K5" s="23">
        <f>'[1]2'!$AA804</f>
        <v>772755</v>
      </c>
      <c r="Z5" s="16">
        <f t="shared" si="0"/>
        <v>1</v>
      </c>
      <c r="AA5" s="27">
        <v>23</v>
      </c>
    </row>
    <row r="6" spans="1:27" s="15" customFormat="1" ht="12.75" customHeight="1" x14ac:dyDescent="0.2">
      <c r="A6" s="21"/>
      <c r="B6" s="59" t="str">
        <f>"3. " &amp; '[1]2'!$B805</f>
        <v>3. 0</v>
      </c>
      <c r="C6" s="23">
        <f>'[1]2'!$C805</f>
        <v>0</v>
      </c>
      <c r="D6" s="23">
        <f>'[1]2'!$D805</f>
        <v>0</v>
      </c>
      <c r="E6" s="23">
        <f>'[1]2'!$E805</f>
        <v>0</v>
      </c>
      <c r="F6" s="24">
        <f>'[1]2'!$F805</f>
        <v>0</v>
      </c>
      <c r="G6" s="23">
        <f>'[1]2'!$G805</f>
        <v>0</v>
      </c>
      <c r="H6" s="25">
        <f>'[1]2'!$H805</f>
        <v>0</v>
      </c>
      <c r="I6" s="23">
        <f>'[1]2'!$P805</f>
        <v>0</v>
      </c>
      <c r="J6" s="23">
        <f>'[1]2'!$Y805</f>
        <v>0</v>
      </c>
      <c r="K6" s="23">
        <f>'[1]2'!$AA805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'[1]2'!$B806</f>
        <v>4. 0</v>
      </c>
      <c r="C7" s="23">
        <f>'[1]2'!$C806</f>
        <v>0</v>
      </c>
      <c r="D7" s="23">
        <f>'[1]2'!$D806</f>
        <v>0</v>
      </c>
      <c r="E7" s="23">
        <f>'[1]2'!$E806</f>
        <v>0</v>
      </c>
      <c r="F7" s="24">
        <f>'[1]2'!$F806</f>
        <v>0</v>
      </c>
      <c r="G7" s="23">
        <f>'[1]2'!$G806</f>
        <v>0</v>
      </c>
      <c r="H7" s="25">
        <f>'[1]2'!$H806</f>
        <v>0</v>
      </c>
      <c r="I7" s="23">
        <f>'[1]2'!$P806</f>
        <v>0</v>
      </c>
      <c r="J7" s="23">
        <f>'[1]2'!$Y806</f>
        <v>0</v>
      </c>
      <c r="K7" s="23">
        <f>'[1]2'!$AA806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'[1]2'!$B807</f>
        <v>5. 0</v>
      </c>
      <c r="C8" s="23">
        <f>'[1]2'!$C807</f>
        <v>0</v>
      </c>
      <c r="D8" s="23">
        <f>'[1]2'!$D807</f>
        <v>0</v>
      </c>
      <c r="E8" s="23">
        <f>'[1]2'!$E807</f>
        <v>0</v>
      </c>
      <c r="F8" s="24">
        <f>'[1]2'!$F807</f>
        <v>0</v>
      </c>
      <c r="G8" s="23">
        <f>'[1]2'!$G807</f>
        <v>0</v>
      </c>
      <c r="H8" s="25">
        <f>'[1]2'!$H807</f>
        <v>0</v>
      </c>
      <c r="I8" s="23">
        <f>'[1]2'!$P807</f>
        <v>0</v>
      </c>
      <c r="J8" s="23">
        <f>'[1]2'!$Y807</f>
        <v>0</v>
      </c>
      <c r="K8" s="23">
        <f>'[1]2'!$AA807</f>
        <v>0</v>
      </c>
      <c r="Z8" s="16">
        <f t="shared" si="0"/>
        <v>0</v>
      </c>
      <c r="AA8" s="26" t="s">
        <v>9</v>
      </c>
    </row>
    <row r="9" spans="1:27" s="15" customFormat="1" ht="12.75" customHeight="1" x14ac:dyDescent="0.2">
      <c r="A9" s="21"/>
      <c r="B9" s="59" t="str">
        <f>"6. " &amp; '[1]2'!$B808</f>
        <v>6. 0</v>
      </c>
      <c r="C9" s="23">
        <f>'[1]2'!$C808</f>
        <v>0</v>
      </c>
      <c r="D9" s="23">
        <f>'[1]2'!$D808</f>
        <v>0</v>
      </c>
      <c r="E9" s="23">
        <f>'[1]2'!$E808</f>
        <v>0</v>
      </c>
      <c r="F9" s="24">
        <f>'[1]2'!$F808</f>
        <v>0</v>
      </c>
      <c r="G9" s="23">
        <f>'[1]2'!$G808</f>
        <v>0</v>
      </c>
      <c r="H9" s="25">
        <f>'[1]2'!$H808</f>
        <v>0</v>
      </c>
      <c r="I9" s="23">
        <f>'[1]2'!$P808</f>
        <v>0</v>
      </c>
      <c r="J9" s="23">
        <f>'[1]2'!$Y808</f>
        <v>0</v>
      </c>
      <c r="K9" s="23">
        <f>'[1]2'!$AA808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'[1]2'!$B809</f>
        <v>7. 0</v>
      </c>
      <c r="C10" s="23">
        <f>'[1]2'!$C809</f>
        <v>0</v>
      </c>
      <c r="D10" s="23">
        <f>'[1]2'!$D809</f>
        <v>0</v>
      </c>
      <c r="E10" s="23">
        <f>'[1]2'!$E809</f>
        <v>0</v>
      </c>
      <c r="F10" s="24">
        <f>'[1]2'!$F809</f>
        <v>0</v>
      </c>
      <c r="G10" s="23">
        <f>'[1]2'!$G809</f>
        <v>0</v>
      </c>
      <c r="H10" s="25">
        <f>'[1]2'!$H809</f>
        <v>0</v>
      </c>
      <c r="I10" s="23">
        <f>'[1]2'!$P809</f>
        <v>0</v>
      </c>
      <c r="J10" s="23">
        <f>'[1]2'!$Y809</f>
        <v>0</v>
      </c>
      <c r="K10" s="23">
        <f>'[1]2'!$AA809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'[1]2'!$B810</f>
        <v>8. 0</v>
      </c>
      <c r="C11" s="23">
        <f>'[1]2'!$C810</f>
        <v>0</v>
      </c>
      <c r="D11" s="23">
        <f>'[1]2'!$D810</f>
        <v>0</v>
      </c>
      <c r="E11" s="23">
        <f>'[1]2'!$E810</f>
        <v>0</v>
      </c>
      <c r="F11" s="24">
        <f>'[1]2'!$F810</f>
        <v>0</v>
      </c>
      <c r="G11" s="23">
        <f>'[1]2'!$G810</f>
        <v>0</v>
      </c>
      <c r="H11" s="25">
        <f>'[1]2'!$H810</f>
        <v>0</v>
      </c>
      <c r="I11" s="23">
        <f>'[1]2'!$P810</f>
        <v>0</v>
      </c>
      <c r="J11" s="23">
        <f>'[1]2'!$Y810</f>
        <v>0</v>
      </c>
      <c r="K11" s="23">
        <f>'[1]2'!$AA810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'[1]2'!$B811</f>
        <v>9. 0</v>
      </c>
      <c r="C12" s="23">
        <f>'[1]2'!$C811</f>
        <v>0</v>
      </c>
      <c r="D12" s="23">
        <f>'[1]2'!$D811</f>
        <v>0</v>
      </c>
      <c r="E12" s="23">
        <f>'[1]2'!$E811</f>
        <v>0</v>
      </c>
      <c r="F12" s="24">
        <f>'[1]2'!$F811</f>
        <v>0</v>
      </c>
      <c r="G12" s="23">
        <f>'[1]2'!$G811</f>
        <v>0</v>
      </c>
      <c r="H12" s="25">
        <f>'[1]2'!$H811</f>
        <v>0</v>
      </c>
      <c r="I12" s="23">
        <f>'[1]2'!$P811</f>
        <v>0</v>
      </c>
      <c r="J12" s="23">
        <f>'[1]2'!$Y811</f>
        <v>0</v>
      </c>
      <c r="K12" s="23">
        <f>'[1]2'!$AA811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'[1]2'!$B812</f>
        <v>10. 0</v>
      </c>
      <c r="C13" s="23">
        <f>'[1]2'!$C812</f>
        <v>0</v>
      </c>
      <c r="D13" s="23">
        <f>'[1]2'!$D812</f>
        <v>0</v>
      </c>
      <c r="E13" s="23">
        <f>'[1]2'!$E812</f>
        <v>0</v>
      </c>
      <c r="F13" s="24">
        <f>'[1]2'!$F812</f>
        <v>0</v>
      </c>
      <c r="G13" s="23">
        <f>'[1]2'!$G812</f>
        <v>0</v>
      </c>
      <c r="H13" s="25">
        <f>'[1]2'!$H812</f>
        <v>0</v>
      </c>
      <c r="I13" s="23">
        <f>'[1]2'!$P812</f>
        <v>0</v>
      </c>
      <c r="J13" s="23">
        <f>'[1]2'!$Y812</f>
        <v>0</v>
      </c>
      <c r="K13" s="23">
        <f>'[1]2'!$AA812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'[1]2'!$B813</f>
        <v>11. 0</v>
      </c>
      <c r="C14" s="23">
        <f>'[1]2'!$C813</f>
        <v>0</v>
      </c>
      <c r="D14" s="23">
        <f>'[1]2'!$D813</f>
        <v>0</v>
      </c>
      <c r="E14" s="23">
        <f>'[1]2'!$E813</f>
        <v>0</v>
      </c>
      <c r="F14" s="24">
        <f>'[1]2'!$F813</f>
        <v>0</v>
      </c>
      <c r="G14" s="23">
        <f>'[1]2'!$G813</f>
        <v>0</v>
      </c>
      <c r="H14" s="25">
        <f>'[1]2'!$H813</f>
        <v>0</v>
      </c>
      <c r="I14" s="23">
        <f>'[1]2'!$P813</f>
        <v>0</v>
      </c>
      <c r="J14" s="23">
        <f>'[1]2'!$Y813</f>
        <v>0</v>
      </c>
      <c r="K14" s="23">
        <f>'[1]2'!$AA813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'[1]2'!$B814</f>
        <v>12. 0</v>
      </c>
      <c r="C15" s="23">
        <f>'[1]2'!$C814</f>
        <v>0</v>
      </c>
      <c r="D15" s="23">
        <f>'[1]2'!$D814</f>
        <v>0</v>
      </c>
      <c r="E15" s="23">
        <f>'[1]2'!$E814</f>
        <v>0</v>
      </c>
      <c r="F15" s="24">
        <f>'[1]2'!$F814</f>
        <v>0</v>
      </c>
      <c r="G15" s="23">
        <f>'[1]2'!$G814</f>
        <v>0</v>
      </c>
      <c r="H15" s="25">
        <f>'[1]2'!$H814</f>
        <v>0</v>
      </c>
      <c r="I15" s="23">
        <f>'[1]2'!$P814</f>
        <v>0</v>
      </c>
      <c r="J15" s="23">
        <f>'[1]2'!$Y814</f>
        <v>0</v>
      </c>
      <c r="K15" s="23">
        <f>'[1]2'!$AA814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'[1]2'!$B815</f>
        <v>13. 0</v>
      </c>
      <c r="C16" s="23">
        <f>'[1]2'!$C815</f>
        <v>0</v>
      </c>
      <c r="D16" s="23">
        <f>'[1]2'!$D815</f>
        <v>0</v>
      </c>
      <c r="E16" s="23">
        <f>'[1]2'!$E815</f>
        <v>0</v>
      </c>
      <c r="F16" s="24">
        <f>'[1]2'!$F815</f>
        <v>0</v>
      </c>
      <c r="G16" s="23">
        <f>'[1]2'!$G815</f>
        <v>0</v>
      </c>
      <c r="H16" s="25">
        <f>'[1]2'!$H815</f>
        <v>0</v>
      </c>
      <c r="I16" s="23">
        <f>'[1]2'!$P815</f>
        <v>0</v>
      </c>
      <c r="J16" s="23">
        <f>'[1]2'!$Y815</f>
        <v>0</v>
      </c>
      <c r="K16" s="23">
        <f>'[1]2'!$AA815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'[1]2'!$B816</f>
        <v>14. 0</v>
      </c>
      <c r="C17" s="23">
        <f>'[1]2'!$C816</f>
        <v>0</v>
      </c>
      <c r="D17" s="23">
        <f>'[1]2'!$D816</f>
        <v>0</v>
      </c>
      <c r="E17" s="23">
        <f>'[1]2'!$E816</f>
        <v>0</v>
      </c>
      <c r="F17" s="24">
        <f>'[1]2'!$F816</f>
        <v>0</v>
      </c>
      <c r="G17" s="23">
        <f>'[1]2'!$G816</f>
        <v>0</v>
      </c>
      <c r="H17" s="25">
        <f>'[1]2'!$H816</f>
        <v>0</v>
      </c>
      <c r="I17" s="23">
        <f>'[1]2'!$P816</f>
        <v>0</v>
      </c>
      <c r="J17" s="23">
        <f>'[1]2'!$Y816</f>
        <v>0</v>
      </c>
      <c r="K17" s="23">
        <f>'[1]2'!$AA816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'[1]2'!$B817</f>
        <v>15. 0</v>
      </c>
      <c r="C18" s="23">
        <f>'[1]2'!$C817</f>
        <v>0</v>
      </c>
      <c r="D18" s="23">
        <f>'[1]2'!$D817</f>
        <v>0</v>
      </c>
      <c r="E18" s="23">
        <f>'[1]2'!$E817</f>
        <v>0</v>
      </c>
      <c r="F18" s="24">
        <f>'[1]2'!$F817</f>
        <v>0</v>
      </c>
      <c r="G18" s="23">
        <f>'[1]2'!$G817</f>
        <v>0</v>
      </c>
      <c r="H18" s="25">
        <f>'[1]2'!$H817</f>
        <v>0</v>
      </c>
      <c r="I18" s="23">
        <f>'[1]2'!$P817</f>
        <v>0</v>
      </c>
      <c r="J18" s="23">
        <f>'[1]2'!$Y817</f>
        <v>0</v>
      </c>
      <c r="K18" s="23">
        <f>'[1]2'!$AA817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4011137</v>
      </c>
      <c r="D19" s="28">
        <f t="shared" ref="D19:K19" si="1">SUM(D4:D18)</f>
        <v>4247459</v>
      </c>
      <c r="E19" s="28">
        <f t="shared" si="1"/>
        <v>4565421</v>
      </c>
      <c r="F19" s="29">
        <f t="shared" si="1"/>
        <v>4930597</v>
      </c>
      <c r="G19" s="28">
        <f t="shared" si="1"/>
        <v>4925116</v>
      </c>
      <c r="H19" s="30">
        <f t="shared" si="1"/>
        <v>4946314</v>
      </c>
      <c r="I19" s="28">
        <f t="shared" si="1"/>
        <v>5316764</v>
      </c>
      <c r="J19" s="28">
        <f t="shared" si="1"/>
        <v>5572894</v>
      </c>
      <c r="K19" s="28">
        <f t="shared" si="1"/>
        <v>5854362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'[1]2'!$B$13</f>
        <v>Table 24: Summary of payments and estimates by economic classification: Central Hospital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3894723</v>
      </c>
      <c r="D4" s="52">
        <f t="shared" ref="D4:K4" si="0">SUM(D5:D7)</f>
        <v>4140235</v>
      </c>
      <c r="E4" s="52">
        <f t="shared" si="0"/>
        <v>4488181</v>
      </c>
      <c r="F4" s="53">
        <f t="shared" si="0"/>
        <v>4868174</v>
      </c>
      <c r="G4" s="52">
        <f t="shared" si="0"/>
        <v>4868649</v>
      </c>
      <c r="H4" s="54">
        <f t="shared" si="0"/>
        <v>4891913</v>
      </c>
      <c r="I4" s="52">
        <f t="shared" si="0"/>
        <v>5229028</v>
      </c>
      <c r="J4" s="52">
        <f t="shared" si="0"/>
        <v>5507009</v>
      </c>
      <c r="K4" s="52">
        <f t="shared" si="0"/>
        <v>5789073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'[1]2'!C$825</f>
        <v>2681706</v>
      </c>
      <c r="D5" s="34">
        <f>'[1]2'!D$825</f>
        <v>2886395</v>
      </c>
      <c r="E5" s="34">
        <f>'[1]2'!E$825</f>
        <v>3127750</v>
      </c>
      <c r="F5" s="35">
        <f>'[1]2'!F$825</f>
        <v>3422898</v>
      </c>
      <c r="G5" s="34">
        <f>'[1]2'!G$825</f>
        <v>3399898</v>
      </c>
      <c r="H5" s="36">
        <f>'[1]2'!H$825</f>
        <v>3390846</v>
      </c>
      <c r="I5" s="34">
        <f>'[1]2'!P$825</f>
        <v>3593395</v>
      </c>
      <c r="J5" s="34">
        <f>'[1]2'!Y$825</f>
        <v>3781421</v>
      </c>
      <c r="K5" s="36">
        <f>'[1]2'!AA$825</f>
        <v>3972026</v>
      </c>
      <c r="AA5" s="27">
        <v>24</v>
      </c>
    </row>
    <row r="6" spans="1:27" s="15" customFormat="1" ht="12.75" customHeight="1" x14ac:dyDescent="0.25">
      <c r="A6" s="32"/>
      <c r="B6" s="22" t="s">
        <v>25</v>
      </c>
      <c r="C6" s="24">
        <f>'[1]2'!C$828</f>
        <v>1213017</v>
      </c>
      <c r="D6" s="23">
        <f>'[1]2'!D$828</f>
        <v>1253840</v>
      </c>
      <c r="E6" s="23">
        <f>'[1]2'!E$828</f>
        <v>1360431</v>
      </c>
      <c r="F6" s="24">
        <f>'[1]2'!F$828</f>
        <v>1445276</v>
      </c>
      <c r="G6" s="23">
        <f>'[1]2'!G$828</f>
        <v>1468751</v>
      </c>
      <c r="H6" s="25">
        <f>'[1]2'!H$828</f>
        <v>1501067</v>
      </c>
      <c r="I6" s="23">
        <f>'[1]2'!P$828</f>
        <v>1635633</v>
      </c>
      <c r="J6" s="23">
        <f>'[1]2'!Y$828</f>
        <v>1725588</v>
      </c>
      <c r="K6" s="25">
        <f>'[1]2'!AA$828</f>
        <v>1817047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'[1]2'!C$867</f>
        <v>0</v>
      </c>
      <c r="D7" s="39">
        <f>'[1]2'!D$867</f>
        <v>0</v>
      </c>
      <c r="E7" s="39">
        <f>'[1]2'!E$867</f>
        <v>0</v>
      </c>
      <c r="F7" s="38">
        <f>'[1]2'!F$867</f>
        <v>0</v>
      </c>
      <c r="G7" s="39">
        <f>'[1]2'!G$867</f>
        <v>0</v>
      </c>
      <c r="H7" s="40">
        <f>'[1]2'!H$867</f>
        <v>0</v>
      </c>
      <c r="I7" s="39">
        <f>'[1]2'!P$867</f>
        <v>0</v>
      </c>
      <c r="J7" s="39">
        <f>'[1]2'!Y$867</f>
        <v>0</v>
      </c>
      <c r="K7" s="40">
        <f>'[1]2'!AA$867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16183</v>
      </c>
      <c r="D8" s="52">
        <f t="shared" ref="D8:K8" si="1">SUM(D9:D15)</f>
        <v>22731</v>
      </c>
      <c r="E8" s="52">
        <f t="shared" si="1"/>
        <v>26568</v>
      </c>
      <c r="F8" s="53">
        <f t="shared" si="1"/>
        <v>27080</v>
      </c>
      <c r="G8" s="52">
        <f t="shared" si="1"/>
        <v>27080</v>
      </c>
      <c r="H8" s="54">
        <f t="shared" si="1"/>
        <v>26501</v>
      </c>
      <c r="I8" s="52">
        <f t="shared" si="1"/>
        <v>27864</v>
      </c>
      <c r="J8" s="52">
        <f t="shared" si="1"/>
        <v>29232</v>
      </c>
      <c r="K8" s="52">
        <f t="shared" si="1"/>
        <v>30621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'[1]2'!C$871</f>
        <v>0</v>
      </c>
      <c r="D9" s="34">
        <f>'[1]2'!D$871</f>
        <v>0</v>
      </c>
      <c r="E9" s="34">
        <f>'[1]2'!E$871</f>
        <v>0</v>
      </c>
      <c r="F9" s="35">
        <f>'[1]2'!F$871</f>
        <v>0</v>
      </c>
      <c r="G9" s="34">
        <f>'[1]2'!G$871</f>
        <v>0</v>
      </c>
      <c r="H9" s="36">
        <f>'[1]2'!H$871</f>
        <v>0</v>
      </c>
      <c r="I9" s="34">
        <f>'[1]2'!P$871</f>
        <v>0</v>
      </c>
      <c r="J9" s="34">
        <f>'[1]2'!Y$871</f>
        <v>0</v>
      </c>
      <c r="K9" s="36">
        <f>'[1]2'!AA$871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'[1]2'!C$878</f>
        <v>0</v>
      </c>
      <c r="D10" s="23">
        <f>'[1]2'!D$878</f>
        <v>0</v>
      </c>
      <c r="E10" s="23">
        <f>'[1]2'!E$878</f>
        <v>38</v>
      </c>
      <c r="F10" s="24">
        <f>'[1]2'!F$878</f>
        <v>40</v>
      </c>
      <c r="G10" s="23">
        <f>'[1]2'!G$878</f>
        <v>40</v>
      </c>
      <c r="H10" s="25">
        <f>'[1]2'!H$878</f>
        <v>40</v>
      </c>
      <c r="I10" s="23">
        <f>'[1]2'!P$878</f>
        <v>42</v>
      </c>
      <c r="J10" s="23">
        <f>'[1]2'!Y$878</f>
        <v>44</v>
      </c>
      <c r="K10" s="25">
        <f>'[1]2'!AA$878</f>
        <v>46</v>
      </c>
    </row>
    <row r="11" spans="1:27" s="15" customFormat="1" ht="12.75" customHeight="1" x14ac:dyDescent="0.2">
      <c r="A11" s="21"/>
      <c r="B11" s="22" t="s">
        <v>30</v>
      </c>
      <c r="C11" s="24">
        <f>'[1]2'!C$881</f>
        <v>0</v>
      </c>
      <c r="D11" s="23">
        <f>'[1]2'!D$881</f>
        <v>0</v>
      </c>
      <c r="E11" s="23">
        <f>'[1]2'!E$881</f>
        <v>0</v>
      </c>
      <c r="F11" s="24">
        <f>'[1]2'!F$881</f>
        <v>0</v>
      </c>
      <c r="G11" s="23">
        <f>'[1]2'!G$881</f>
        <v>0</v>
      </c>
      <c r="H11" s="25">
        <f>'[1]2'!H$881</f>
        <v>0</v>
      </c>
      <c r="I11" s="23">
        <f>'[1]2'!P$881</f>
        <v>0</v>
      </c>
      <c r="J11" s="23">
        <f>'[1]2'!Y$881</f>
        <v>0</v>
      </c>
      <c r="K11" s="25">
        <f>'[1]2'!AA$881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'[1]2'!C$882</f>
        <v>0</v>
      </c>
      <c r="D12" s="23">
        <f>'[1]2'!D$882</f>
        <v>0</v>
      </c>
      <c r="E12" s="23">
        <f>'[1]2'!E$882</f>
        <v>0</v>
      </c>
      <c r="F12" s="24">
        <f>'[1]2'!F$882</f>
        <v>0</v>
      </c>
      <c r="G12" s="23">
        <f>'[1]2'!G$882</f>
        <v>0</v>
      </c>
      <c r="H12" s="25">
        <f>'[1]2'!H$882</f>
        <v>0</v>
      </c>
      <c r="I12" s="23">
        <f>'[1]2'!P$882</f>
        <v>0</v>
      </c>
      <c r="J12" s="23">
        <f>'[1]2'!Y$882</f>
        <v>0</v>
      </c>
      <c r="K12" s="25">
        <f>'[1]2'!AA$882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'[1]2'!C$883</f>
        <v>0</v>
      </c>
      <c r="D13" s="23">
        <f>'[1]2'!D$883</f>
        <v>0</v>
      </c>
      <c r="E13" s="23">
        <f>'[1]2'!E$883</f>
        <v>0</v>
      </c>
      <c r="F13" s="24">
        <f>'[1]2'!F$883</f>
        <v>0</v>
      </c>
      <c r="G13" s="23">
        <f>'[1]2'!G$883</f>
        <v>0</v>
      </c>
      <c r="H13" s="25">
        <f>'[1]2'!H$883</f>
        <v>0</v>
      </c>
      <c r="I13" s="23">
        <f>'[1]2'!P$883</f>
        <v>0</v>
      </c>
      <c r="J13" s="23">
        <f>'[1]2'!Y$883</f>
        <v>0</v>
      </c>
      <c r="K13" s="25">
        <f>'[1]2'!AA$883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'[1]2'!C$890</f>
        <v>8157</v>
      </c>
      <c r="D14" s="23">
        <f>'[1]2'!D$890</f>
        <v>11483</v>
      </c>
      <c r="E14" s="23">
        <f>'[1]2'!E$890</f>
        <v>11933</v>
      </c>
      <c r="F14" s="24">
        <f>'[1]2'!F$890</f>
        <v>12415</v>
      </c>
      <c r="G14" s="23">
        <f>'[1]2'!G$890</f>
        <v>12415</v>
      </c>
      <c r="H14" s="25">
        <f>'[1]2'!H$890</f>
        <v>12415</v>
      </c>
      <c r="I14" s="23">
        <f>'[1]2'!P$890</f>
        <v>12961</v>
      </c>
      <c r="J14" s="23">
        <f>'[1]2'!Y$890</f>
        <v>13509</v>
      </c>
      <c r="K14" s="25">
        <f>'[1]2'!AA$890</f>
        <v>14066</v>
      </c>
    </row>
    <row r="15" spans="1:27" s="15" customFormat="1" ht="12.75" customHeight="1" x14ac:dyDescent="0.2">
      <c r="A15" s="21"/>
      <c r="B15" s="22" t="s">
        <v>34</v>
      </c>
      <c r="C15" s="38">
        <f>'[1]2'!C$891</f>
        <v>8026</v>
      </c>
      <c r="D15" s="39">
        <f>'[1]2'!D$891</f>
        <v>11248</v>
      </c>
      <c r="E15" s="39">
        <f>'[1]2'!E$891</f>
        <v>14597</v>
      </c>
      <c r="F15" s="38">
        <f>'[1]2'!F$891</f>
        <v>14625</v>
      </c>
      <c r="G15" s="39">
        <f>'[1]2'!G$891</f>
        <v>14625</v>
      </c>
      <c r="H15" s="40">
        <f>'[1]2'!H$891</f>
        <v>14046</v>
      </c>
      <c r="I15" s="39">
        <f>'[1]2'!P$891</f>
        <v>14861</v>
      </c>
      <c r="J15" s="39">
        <f>'[1]2'!Y$891</f>
        <v>15679</v>
      </c>
      <c r="K15" s="40">
        <f>'[1]2'!AA$891</f>
        <v>16509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99982</v>
      </c>
      <c r="D16" s="52">
        <f t="shared" ref="D16:K16" si="2">SUM(D17:D23)</f>
        <v>83921</v>
      </c>
      <c r="E16" s="52">
        <f t="shared" si="2"/>
        <v>50179</v>
      </c>
      <c r="F16" s="53">
        <f t="shared" si="2"/>
        <v>35343</v>
      </c>
      <c r="G16" s="52">
        <f t="shared" si="2"/>
        <v>29387</v>
      </c>
      <c r="H16" s="54">
        <f t="shared" si="2"/>
        <v>27293</v>
      </c>
      <c r="I16" s="52">
        <f t="shared" si="2"/>
        <v>59872</v>
      </c>
      <c r="J16" s="52">
        <f t="shared" si="2"/>
        <v>36653</v>
      </c>
      <c r="K16" s="52">
        <f t="shared" si="2"/>
        <v>34668</v>
      </c>
    </row>
    <row r="17" spans="1:11" s="15" customFormat="1" ht="12.75" customHeight="1" x14ac:dyDescent="0.2">
      <c r="A17" s="21"/>
      <c r="B17" s="22" t="s">
        <v>36</v>
      </c>
      <c r="C17" s="35">
        <f>'[1]2'!C$895</f>
        <v>70</v>
      </c>
      <c r="D17" s="34">
        <f>'[1]2'!D$895</f>
        <v>0</v>
      </c>
      <c r="E17" s="34">
        <f>'[1]2'!E$895</f>
        <v>0</v>
      </c>
      <c r="F17" s="35">
        <f>'[1]2'!F$895</f>
        <v>0</v>
      </c>
      <c r="G17" s="34">
        <f>'[1]2'!G$895</f>
        <v>0</v>
      </c>
      <c r="H17" s="36">
        <f>'[1]2'!H$895</f>
        <v>0</v>
      </c>
      <c r="I17" s="34">
        <f>'[1]2'!P$895</f>
        <v>0</v>
      </c>
      <c r="J17" s="34">
        <f>'[1]2'!Y$895</f>
        <v>0</v>
      </c>
      <c r="K17" s="36">
        <f>'[1]2'!AA$895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'[1]2'!C$898</f>
        <v>99912</v>
      </c>
      <c r="D18" s="23">
        <f>'[1]2'!D$898</f>
        <v>83362</v>
      </c>
      <c r="E18" s="23">
        <f>'[1]2'!E$898</f>
        <v>49954</v>
      </c>
      <c r="F18" s="24">
        <f>'[1]2'!F$898</f>
        <v>35343</v>
      </c>
      <c r="G18" s="23">
        <f>'[1]2'!G$898</f>
        <v>29387</v>
      </c>
      <c r="H18" s="25">
        <f>'[1]2'!H$898</f>
        <v>27293</v>
      </c>
      <c r="I18" s="23">
        <f>'[1]2'!P$898</f>
        <v>59872</v>
      </c>
      <c r="J18" s="23">
        <f>'[1]2'!Y$898</f>
        <v>36653</v>
      </c>
      <c r="K18" s="25">
        <f>'[1]2'!AA$898</f>
        <v>34668</v>
      </c>
    </row>
    <row r="19" spans="1:11" s="15" customFormat="1" ht="12.75" customHeight="1" x14ac:dyDescent="0.2">
      <c r="A19" s="21"/>
      <c r="B19" s="22" t="s">
        <v>38</v>
      </c>
      <c r="C19" s="24">
        <f>'[1]2'!C$901</f>
        <v>0</v>
      </c>
      <c r="D19" s="23">
        <f>'[1]2'!D$901</f>
        <v>0</v>
      </c>
      <c r="E19" s="23">
        <f>'[1]2'!E$901</f>
        <v>0</v>
      </c>
      <c r="F19" s="24">
        <f>'[1]2'!F$901</f>
        <v>0</v>
      </c>
      <c r="G19" s="23">
        <f>'[1]2'!G$901</f>
        <v>0</v>
      </c>
      <c r="H19" s="25">
        <f>'[1]2'!H$901</f>
        <v>0</v>
      </c>
      <c r="I19" s="23">
        <f>'[1]2'!P$901</f>
        <v>0</v>
      </c>
      <c r="J19" s="23">
        <f>'[1]2'!Y$901</f>
        <v>0</v>
      </c>
      <c r="K19" s="25">
        <f>'[1]2'!AA$901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'[1]2'!C$902</f>
        <v>0</v>
      </c>
      <c r="D20" s="23">
        <f>'[1]2'!D$902</f>
        <v>0</v>
      </c>
      <c r="E20" s="23">
        <f>'[1]2'!E$902</f>
        <v>0</v>
      </c>
      <c r="F20" s="24">
        <f>'[1]2'!F$902</f>
        <v>0</v>
      </c>
      <c r="G20" s="23">
        <f>'[1]2'!G$902</f>
        <v>0</v>
      </c>
      <c r="H20" s="25">
        <f>'[1]2'!H$902</f>
        <v>0</v>
      </c>
      <c r="I20" s="23">
        <f>'[1]2'!P$902</f>
        <v>0</v>
      </c>
      <c r="J20" s="23">
        <f>'[1]2'!Y$902</f>
        <v>0</v>
      </c>
      <c r="K20" s="25">
        <f>'[1]2'!AA$902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'[1]2'!C$903</f>
        <v>0</v>
      </c>
      <c r="D21" s="23">
        <f>'[1]2'!D$903</f>
        <v>0</v>
      </c>
      <c r="E21" s="23">
        <f>'[1]2'!E$903</f>
        <v>0</v>
      </c>
      <c r="F21" s="24">
        <f>'[1]2'!F$903</f>
        <v>0</v>
      </c>
      <c r="G21" s="23">
        <f>'[1]2'!G$903</f>
        <v>0</v>
      </c>
      <c r="H21" s="25">
        <f>'[1]2'!H$903</f>
        <v>0</v>
      </c>
      <c r="I21" s="23">
        <f>'[1]2'!P$903</f>
        <v>0</v>
      </c>
      <c r="J21" s="23">
        <f>'[1]2'!Y$903</f>
        <v>0</v>
      </c>
      <c r="K21" s="25">
        <f>'[1]2'!AA$903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'[1]2'!C$904</f>
        <v>0</v>
      </c>
      <c r="D22" s="23">
        <f>'[1]2'!D$904</f>
        <v>0</v>
      </c>
      <c r="E22" s="23">
        <f>'[1]2'!E$904</f>
        <v>0</v>
      </c>
      <c r="F22" s="24">
        <f>'[1]2'!F$904</f>
        <v>0</v>
      </c>
      <c r="G22" s="23">
        <f>'[1]2'!G$904</f>
        <v>0</v>
      </c>
      <c r="H22" s="25">
        <f>'[1]2'!H$904</f>
        <v>0</v>
      </c>
      <c r="I22" s="23">
        <f>'[1]2'!P$904</f>
        <v>0</v>
      </c>
      <c r="J22" s="23">
        <f>'[1]2'!Y$904</f>
        <v>0</v>
      </c>
      <c r="K22" s="25">
        <f>'[1]2'!AA$904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'[1]2'!C$905</f>
        <v>0</v>
      </c>
      <c r="D23" s="39">
        <f>'[1]2'!D$905</f>
        <v>559</v>
      </c>
      <c r="E23" s="39">
        <f>'[1]2'!E$905</f>
        <v>225</v>
      </c>
      <c r="F23" s="38">
        <f>'[1]2'!F$905</f>
        <v>0</v>
      </c>
      <c r="G23" s="39">
        <f>'[1]2'!G$905</f>
        <v>0</v>
      </c>
      <c r="H23" s="40">
        <f>'[1]2'!H$905</f>
        <v>0</v>
      </c>
      <c r="I23" s="39">
        <f>'[1]2'!P$905</f>
        <v>0</v>
      </c>
      <c r="J23" s="39">
        <f>'[1]2'!Y$905</f>
        <v>0</v>
      </c>
      <c r="K23" s="40">
        <f>'[1]2'!AA$905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'[1]2'!C$906</f>
        <v>249</v>
      </c>
      <c r="D24" s="52">
        <f>'[1]2'!D$906</f>
        <v>572</v>
      </c>
      <c r="E24" s="52">
        <f>'[1]2'!E$906</f>
        <v>493</v>
      </c>
      <c r="F24" s="53">
        <f>'[1]2'!F$906</f>
        <v>0</v>
      </c>
      <c r="G24" s="52">
        <f>'[1]2'!G$906</f>
        <v>0</v>
      </c>
      <c r="H24" s="54">
        <f>'[1]2'!H$906</f>
        <v>607</v>
      </c>
      <c r="I24" s="52">
        <f>'[1]2'!P$906</f>
        <v>0</v>
      </c>
      <c r="J24" s="52">
        <f>'[1]2'!Y$906</f>
        <v>0</v>
      </c>
      <c r="K24" s="52">
        <f>'[1]2'!AA$906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4011137</v>
      </c>
      <c r="D26" s="28">
        <f t="shared" ref="D26:K26" si="3">+D4+D8+D16+D24</f>
        <v>4247459</v>
      </c>
      <c r="E26" s="28">
        <f t="shared" si="3"/>
        <v>4565421</v>
      </c>
      <c r="F26" s="29">
        <f t="shared" si="3"/>
        <v>4930597</v>
      </c>
      <c r="G26" s="28">
        <f t="shared" si="3"/>
        <v>4925116</v>
      </c>
      <c r="H26" s="30">
        <f t="shared" si="3"/>
        <v>4946314</v>
      </c>
      <c r="I26" s="28">
        <f t="shared" si="3"/>
        <v>5316764</v>
      </c>
      <c r="J26" s="28">
        <f t="shared" si="3"/>
        <v>5572894</v>
      </c>
      <c r="K26" s="28">
        <f t="shared" si="3"/>
        <v>5854362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"&amp;'[1]2'!$B$14</f>
        <v>Table 26: Summary of payments and estimates by sub-programme: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'[1]2'!$B953</f>
        <v>1. Nurse Training College</v>
      </c>
      <c r="C4" s="23">
        <f>'[1]2'!$C953</f>
        <v>51968</v>
      </c>
      <c r="D4" s="23">
        <f>'[1]2'!$D953</f>
        <v>73034</v>
      </c>
      <c r="E4" s="23">
        <f>'[1]2'!$E953</f>
        <v>79031</v>
      </c>
      <c r="F4" s="35">
        <f>'[1]2'!$F953</f>
        <v>86914</v>
      </c>
      <c r="G4" s="34">
        <f>'[1]2'!$G953</f>
        <v>87627</v>
      </c>
      <c r="H4" s="36">
        <f>'[1]2'!$H953</f>
        <v>89817</v>
      </c>
      <c r="I4" s="23">
        <f>'[1]2'!$P953</f>
        <v>96164</v>
      </c>
      <c r="J4" s="23">
        <f>'[1]2'!$Y953</f>
        <v>100469</v>
      </c>
      <c r="K4" s="23">
        <f>'[1]2'!$AA953</f>
        <v>105596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'[1]2'!$B954</f>
        <v>2. Emergency Medical Services (EMS) Training College</v>
      </c>
      <c r="C5" s="23">
        <f>'[1]2'!$C954</f>
        <v>15616</v>
      </c>
      <c r="D5" s="23">
        <f>'[1]2'!$D954</f>
        <v>18875</v>
      </c>
      <c r="E5" s="23">
        <f>'[1]2'!$E954</f>
        <v>23186</v>
      </c>
      <c r="F5" s="24">
        <f>'[1]2'!$F954</f>
        <v>28685</v>
      </c>
      <c r="G5" s="23">
        <f>'[1]2'!$G954</f>
        <v>28685</v>
      </c>
      <c r="H5" s="25">
        <f>'[1]2'!$H954</f>
        <v>28685</v>
      </c>
      <c r="I5" s="23">
        <f>'[1]2'!$P954</f>
        <v>31486</v>
      </c>
      <c r="J5" s="23">
        <f>'[1]2'!$Y954</f>
        <v>32830</v>
      </c>
      <c r="K5" s="23">
        <f>'[1]2'!$AA954</f>
        <v>34338</v>
      </c>
      <c r="Z5" s="16">
        <f t="shared" si="0"/>
        <v>1</v>
      </c>
      <c r="AA5" s="27">
        <v>26</v>
      </c>
    </row>
    <row r="6" spans="1:27" s="15" customFormat="1" ht="12.75" customHeight="1" x14ac:dyDescent="0.2">
      <c r="A6" s="21"/>
      <c r="B6" s="59" t="str">
        <f>"3. " &amp; '[1]2'!$B955</f>
        <v>3. Bursaries</v>
      </c>
      <c r="C6" s="23">
        <f>'[1]2'!$C955</f>
        <v>75804</v>
      </c>
      <c r="D6" s="23">
        <f>'[1]2'!$D955</f>
        <v>72448</v>
      </c>
      <c r="E6" s="23">
        <f>'[1]2'!$E955</f>
        <v>52716</v>
      </c>
      <c r="F6" s="24">
        <f>'[1]2'!$F955</f>
        <v>78675</v>
      </c>
      <c r="G6" s="23">
        <f>'[1]2'!$G955</f>
        <v>78675</v>
      </c>
      <c r="H6" s="25">
        <f>'[1]2'!$H955</f>
        <v>78675</v>
      </c>
      <c r="I6" s="23">
        <f>'[1]2'!$P955</f>
        <v>83573</v>
      </c>
      <c r="J6" s="23">
        <f>'[1]2'!$Y955</f>
        <v>88169</v>
      </c>
      <c r="K6" s="23">
        <f>'[1]2'!$AA955</f>
        <v>92842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'[1]2'!$B956</f>
        <v>4. Primary Health Care (PHC) Training</v>
      </c>
      <c r="C7" s="23">
        <f>'[1]2'!$C956</f>
        <v>0</v>
      </c>
      <c r="D7" s="23">
        <f>'[1]2'!$D956</f>
        <v>0</v>
      </c>
      <c r="E7" s="23">
        <f>'[1]2'!$E956</f>
        <v>0</v>
      </c>
      <c r="F7" s="24">
        <f>'[1]2'!$F956</f>
        <v>1</v>
      </c>
      <c r="G7" s="23">
        <f>'[1]2'!$G956</f>
        <v>1</v>
      </c>
      <c r="H7" s="25">
        <f>'[1]2'!$H956</f>
        <v>1</v>
      </c>
      <c r="I7" s="23">
        <f>'[1]2'!$P956</f>
        <v>1</v>
      </c>
      <c r="J7" s="23">
        <f>'[1]2'!$Y956</f>
        <v>1</v>
      </c>
      <c r="K7" s="23">
        <f>'[1]2'!$AA956</f>
        <v>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'[1]2'!$B957</f>
        <v>5. Training (Other)</v>
      </c>
      <c r="C8" s="23">
        <f>'[1]2'!$C957</f>
        <v>88063</v>
      </c>
      <c r="D8" s="23">
        <f>'[1]2'!$D957</f>
        <v>112194</v>
      </c>
      <c r="E8" s="23">
        <f>'[1]2'!$E957</f>
        <v>109260</v>
      </c>
      <c r="F8" s="24">
        <f>'[1]2'!$F957</f>
        <v>120021</v>
      </c>
      <c r="G8" s="23">
        <f>'[1]2'!$G957</f>
        <v>119308</v>
      </c>
      <c r="H8" s="25">
        <f>'[1]2'!$H957</f>
        <v>115494</v>
      </c>
      <c r="I8" s="23">
        <f>'[1]2'!$P957</f>
        <v>123894</v>
      </c>
      <c r="J8" s="23">
        <f>'[1]2'!$Y957</f>
        <v>128442</v>
      </c>
      <c r="K8" s="23">
        <f>'[1]2'!$AA957</f>
        <v>134904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'[1]2'!$B958</f>
        <v>6. 0</v>
      </c>
      <c r="C9" s="23">
        <f>'[1]2'!$C958</f>
        <v>0</v>
      </c>
      <c r="D9" s="23">
        <f>'[1]2'!$D958</f>
        <v>0</v>
      </c>
      <c r="E9" s="23">
        <f>'[1]2'!$E958</f>
        <v>0</v>
      </c>
      <c r="F9" s="24">
        <f>'[1]2'!$F958</f>
        <v>0</v>
      </c>
      <c r="G9" s="23">
        <f>'[1]2'!$G958</f>
        <v>0</v>
      </c>
      <c r="H9" s="25">
        <f>'[1]2'!$H958</f>
        <v>0</v>
      </c>
      <c r="I9" s="23">
        <f>'[1]2'!$P958</f>
        <v>0</v>
      </c>
      <c r="J9" s="23">
        <f>'[1]2'!$Y958</f>
        <v>0</v>
      </c>
      <c r="K9" s="23">
        <f>'[1]2'!$AA958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'[1]2'!$B959</f>
        <v>7. 0</v>
      </c>
      <c r="C10" s="23">
        <f>'[1]2'!$C959</f>
        <v>0</v>
      </c>
      <c r="D10" s="23">
        <f>'[1]2'!$D959</f>
        <v>0</v>
      </c>
      <c r="E10" s="23">
        <f>'[1]2'!$E959</f>
        <v>0</v>
      </c>
      <c r="F10" s="24">
        <f>'[1]2'!$F959</f>
        <v>0</v>
      </c>
      <c r="G10" s="23">
        <f>'[1]2'!$G959</f>
        <v>0</v>
      </c>
      <c r="H10" s="25">
        <f>'[1]2'!$H959</f>
        <v>0</v>
      </c>
      <c r="I10" s="23">
        <f>'[1]2'!$P959</f>
        <v>0</v>
      </c>
      <c r="J10" s="23">
        <f>'[1]2'!$Y959</f>
        <v>0</v>
      </c>
      <c r="K10" s="23">
        <f>'[1]2'!$AA959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'[1]2'!$B960</f>
        <v>8. 0</v>
      </c>
      <c r="C11" s="23">
        <f>'[1]2'!$C960</f>
        <v>0</v>
      </c>
      <c r="D11" s="23">
        <f>'[1]2'!$D960</f>
        <v>0</v>
      </c>
      <c r="E11" s="23">
        <f>'[1]2'!$E960</f>
        <v>0</v>
      </c>
      <c r="F11" s="24">
        <f>'[1]2'!$F960</f>
        <v>0</v>
      </c>
      <c r="G11" s="23">
        <f>'[1]2'!$G960</f>
        <v>0</v>
      </c>
      <c r="H11" s="25">
        <f>'[1]2'!$H960</f>
        <v>0</v>
      </c>
      <c r="I11" s="23">
        <f>'[1]2'!$P960</f>
        <v>0</v>
      </c>
      <c r="J11" s="23">
        <f>'[1]2'!$Y960</f>
        <v>0</v>
      </c>
      <c r="K11" s="23">
        <f>'[1]2'!$AA960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'[1]2'!$B961</f>
        <v>9. 0</v>
      </c>
      <c r="C12" s="23">
        <f>'[1]2'!$C961</f>
        <v>0</v>
      </c>
      <c r="D12" s="23">
        <f>'[1]2'!$D961</f>
        <v>0</v>
      </c>
      <c r="E12" s="23">
        <f>'[1]2'!$E961</f>
        <v>0</v>
      </c>
      <c r="F12" s="24">
        <f>'[1]2'!$F961</f>
        <v>0</v>
      </c>
      <c r="G12" s="23">
        <f>'[1]2'!$G961</f>
        <v>0</v>
      </c>
      <c r="H12" s="25">
        <f>'[1]2'!$H961</f>
        <v>0</v>
      </c>
      <c r="I12" s="23">
        <f>'[1]2'!$P961</f>
        <v>0</v>
      </c>
      <c r="J12" s="23">
        <f>'[1]2'!$Y961</f>
        <v>0</v>
      </c>
      <c r="K12" s="23">
        <f>'[1]2'!$AA961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'[1]2'!$B962</f>
        <v>10. 0</v>
      </c>
      <c r="C13" s="23">
        <f>'[1]2'!$C962</f>
        <v>0</v>
      </c>
      <c r="D13" s="23">
        <f>'[1]2'!$D962</f>
        <v>0</v>
      </c>
      <c r="E13" s="23">
        <f>'[1]2'!$E962</f>
        <v>0</v>
      </c>
      <c r="F13" s="24">
        <f>'[1]2'!$F962</f>
        <v>0</v>
      </c>
      <c r="G13" s="23">
        <f>'[1]2'!$G962</f>
        <v>0</v>
      </c>
      <c r="H13" s="25">
        <f>'[1]2'!$H962</f>
        <v>0</v>
      </c>
      <c r="I13" s="23">
        <f>'[1]2'!$P962</f>
        <v>0</v>
      </c>
      <c r="J13" s="23">
        <f>'[1]2'!$Y962</f>
        <v>0</v>
      </c>
      <c r="K13" s="23">
        <f>'[1]2'!$AA962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'[1]2'!$B963</f>
        <v>11. 0</v>
      </c>
      <c r="C14" s="23">
        <f>'[1]2'!$C963</f>
        <v>0</v>
      </c>
      <c r="D14" s="23">
        <f>'[1]2'!$D963</f>
        <v>0</v>
      </c>
      <c r="E14" s="23">
        <f>'[1]2'!$E963</f>
        <v>0</v>
      </c>
      <c r="F14" s="24">
        <f>'[1]2'!$F963</f>
        <v>0</v>
      </c>
      <c r="G14" s="23">
        <f>'[1]2'!$G963</f>
        <v>0</v>
      </c>
      <c r="H14" s="25">
        <f>'[1]2'!$H963</f>
        <v>0</v>
      </c>
      <c r="I14" s="23">
        <f>'[1]2'!$P963</f>
        <v>0</v>
      </c>
      <c r="J14" s="23">
        <f>'[1]2'!$Y963</f>
        <v>0</v>
      </c>
      <c r="K14" s="23">
        <f>'[1]2'!$AA963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'[1]2'!$B964</f>
        <v>12. 0</v>
      </c>
      <c r="C15" s="23">
        <f>'[1]2'!$C964</f>
        <v>0</v>
      </c>
      <c r="D15" s="23">
        <f>'[1]2'!$D964</f>
        <v>0</v>
      </c>
      <c r="E15" s="23">
        <f>'[1]2'!$E964</f>
        <v>0</v>
      </c>
      <c r="F15" s="24">
        <f>'[1]2'!$F964</f>
        <v>0</v>
      </c>
      <c r="G15" s="23">
        <f>'[1]2'!$G964</f>
        <v>0</v>
      </c>
      <c r="H15" s="25">
        <f>'[1]2'!$H964</f>
        <v>0</v>
      </c>
      <c r="I15" s="23">
        <f>'[1]2'!$P964</f>
        <v>0</v>
      </c>
      <c r="J15" s="23">
        <f>'[1]2'!$Y964</f>
        <v>0</v>
      </c>
      <c r="K15" s="23">
        <f>'[1]2'!$AA964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'[1]2'!$B965</f>
        <v>13. 0</v>
      </c>
      <c r="C16" s="23">
        <f>'[1]2'!$C965</f>
        <v>0</v>
      </c>
      <c r="D16" s="23">
        <f>'[1]2'!$D965</f>
        <v>0</v>
      </c>
      <c r="E16" s="23">
        <f>'[1]2'!$E965</f>
        <v>0</v>
      </c>
      <c r="F16" s="24">
        <f>'[1]2'!$F965</f>
        <v>0</v>
      </c>
      <c r="G16" s="23">
        <f>'[1]2'!$G965</f>
        <v>0</v>
      </c>
      <c r="H16" s="25">
        <f>'[1]2'!$H965</f>
        <v>0</v>
      </c>
      <c r="I16" s="23">
        <f>'[1]2'!$P965</f>
        <v>0</v>
      </c>
      <c r="J16" s="23">
        <f>'[1]2'!$Y965</f>
        <v>0</v>
      </c>
      <c r="K16" s="23">
        <f>'[1]2'!$AA965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'[1]2'!$B966</f>
        <v>14. 0</v>
      </c>
      <c r="C17" s="23">
        <f>'[1]2'!$C966</f>
        <v>0</v>
      </c>
      <c r="D17" s="23">
        <f>'[1]2'!$D966</f>
        <v>0</v>
      </c>
      <c r="E17" s="23">
        <f>'[1]2'!$E966</f>
        <v>0</v>
      </c>
      <c r="F17" s="24">
        <f>'[1]2'!$F966</f>
        <v>0</v>
      </c>
      <c r="G17" s="23">
        <f>'[1]2'!$G966</f>
        <v>0</v>
      </c>
      <c r="H17" s="25">
        <f>'[1]2'!$H966</f>
        <v>0</v>
      </c>
      <c r="I17" s="23">
        <f>'[1]2'!$P966</f>
        <v>0</v>
      </c>
      <c r="J17" s="23">
        <f>'[1]2'!$Y966</f>
        <v>0</v>
      </c>
      <c r="K17" s="23">
        <f>'[1]2'!$AA966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'[1]2'!$B967</f>
        <v>15. 0</v>
      </c>
      <c r="C18" s="23">
        <f>'[1]2'!$C967</f>
        <v>0</v>
      </c>
      <c r="D18" s="23">
        <f>'[1]2'!$D967</f>
        <v>0</v>
      </c>
      <c r="E18" s="23">
        <f>'[1]2'!$E967</f>
        <v>0</v>
      </c>
      <c r="F18" s="24">
        <f>'[1]2'!$F967</f>
        <v>0</v>
      </c>
      <c r="G18" s="23">
        <f>'[1]2'!$G967</f>
        <v>0</v>
      </c>
      <c r="H18" s="25">
        <f>'[1]2'!$H967</f>
        <v>0</v>
      </c>
      <c r="I18" s="23">
        <f>'[1]2'!$P967</f>
        <v>0</v>
      </c>
      <c r="J18" s="23">
        <f>'[1]2'!$Y967</f>
        <v>0</v>
      </c>
      <c r="K18" s="23">
        <f>'[1]2'!$AA967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231451</v>
      </c>
      <c r="D19" s="28">
        <f t="shared" ref="D19:K19" si="1">SUM(D4:D18)</f>
        <v>276551</v>
      </c>
      <c r="E19" s="28">
        <f t="shared" si="1"/>
        <v>264193</v>
      </c>
      <c r="F19" s="29">
        <f t="shared" si="1"/>
        <v>314296</v>
      </c>
      <c r="G19" s="28">
        <f t="shared" si="1"/>
        <v>314296</v>
      </c>
      <c r="H19" s="30">
        <f t="shared" si="1"/>
        <v>312672</v>
      </c>
      <c r="I19" s="28">
        <f t="shared" si="1"/>
        <v>335118</v>
      </c>
      <c r="J19" s="28">
        <f t="shared" si="1"/>
        <v>349911</v>
      </c>
      <c r="K19" s="28">
        <f t="shared" si="1"/>
        <v>367681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'[1]2'!$B$14</f>
        <v>Table 27: Summary of payments and estimates by economic classification: Health Sciences and Training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115169</v>
      </c>
      <c r="D4" s="52">
        <f t="shared" ref="D4:K4" si="0">SUM(D5:D7)</f>
        <v>172269</v>
      </c>
      <c r="E4" s="52">
        <f t="shared" si="0"/>
        <v>164096</v>
      </c>
      <c r="F4" s="53">
        <f t="shared" si="0"/>
        <v>178455</v>
      </c>
      <c r="G4" s="52">
        <f t="shared" si="0"/>
        <v>175822</v>
      </c>
      <c r="H4" s="54">
        <f t="shared" si="0"/>
        <v>173790</v>
      </c>
      <c r="I4" s="52">
        <f t="shared" si="0"/>
        <v>192748</v>
      </c>
      <c r="J4" s="52">
        <f t="shared" si="0"/>
        <v>202420</v>
      </c>
      <c r="K4" s="52">
        <f t="shared" si="0"/>
        <v>212715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'[1]2'!C$975</f>
        <v>51060</v>
      </c>
      <c r="D5" s="34">
        <f>'[1]2'!D$975</f>
        <v>85735</v>
      </c>
      <c r="E5" s="34">
        <f>'[1]2'!E$975</f>
        <v>105463</v>
      </c>
      <c r="F5" s="35">
        <f>'[1]2'!F$975</f>
        <v>114744</v>
      </c>
      <c r="G5" s="34">
        <f>'[1]2'!G$975</f>
        <v>111744</v>
      </c>
      <c r="H5" s="36">
        <f>'[1]2'!H$975</f>
        <v>108153</v>
      </c>
      <c r="I5" s="34">
        <f>'[1]2'!P$975</f>
        <v>123071</v>
      </c>
      <c r="J5" s="34">
        <f>'[1]2'!Y$975</f>
        <v>129141</v>
      </c>
      <c r="K5" s="36">
        <f>'[1]2'!AA$975</f>
        <v>135617</v>
      </c>
      <c r="AA5" s="27">
        <v>27</v>
      </c>
    </row>
    <row r="6" spans="1:27" s="15" customFormat="1" ht="12.75" customHeight="1" x14ac:dyDescent="0.25">
      <c r="A6" s="32"/>
      <c r="B6" s="22" t="s">
        <v>25</v>
      </c>
      <c r="C6" s="24">
        <f>'[1]2'!C$978</f>
        <v>64109</v>
      </c>
      <c r="D6" s="23">
        <f>'[1]2'!D$978</f>
        <v>86534</v>
      </c>
      <c r="E6" s="23">
        <f>'[1]2'!E$978</f>
        <v>58633</v>
      </c>
      <c r="F6" s="24">
        <f>'[1]2'!F$978</f>
        <v>63711</v>
      </c>
      <c r="G6" s="23">
        <f>'[1]2'!G$978</f>
        <v>64078</v>
      </c>
      <c r="H6" s="25">
        <f>'[1]2'!H$978</f>
        <v>65637</v>
      </c>
      <c r="I6" s="23">
        <f>'[1]2'!P$978</f>
        <v>69677</v>
      </c>
      <c r="J6" s="23">
        <f>'[1]2'!Y$978</f>
        <v>73279</v>
      </c>
      <c r="K6" s="25">
        <f>'[1]2'!AA$978</f>
        <v>77098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'[1]2'!C$1017</f>
        <v>0</v>
      </c>
      <c r="D7" s="39">
        <f>'[1]2'!D$1017</f>
        <v>0</v>
      </c>
      <c r="E7" s="39">
        <f>'[1]2'!E$1017</f>
        <v>0</v>
      </c>
      <c r="F7" s="38">
        <f>'[1]2'!F$1017</f>
        <v>0</v>
      </c>
      <c r="G7" s="39">
        <f>'[1]2'!G$1017</f>
        <v>0</v>
      </c>
      <c r="H7" s="40">
        <f>'[1]2'!H$1017</f>
        <v>0</v>
      </c>
      <c r="I7" s="39">
        <f>'[1]2'!P$1017</f>
        <v>0</v>
      </c>
      <c r="J7" s="39">
        <f>'[1]2'!Y$1017</f>
        <v>0</v>
      </c>
      <c r="K7" s="40">
        <f>'[1]2'!AA$1017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113231</v>
      </c>
      <c r="D8" s="52">
        <f t="shared" ref="D8:K8" si="1">SUM(D9:D15)</f>
        <v>102435</v>
      </c>
      <c r="E8" s="52">
        <f t="shared" si="1"/>
        <v>97345</v>
      </c>
      <c r="F8" s="53">
        <f t="shared" si="1"/>
        <v>129254</v>
      </c>
      <c r="G8" s="52">
        <f t="shared" si="1"/>
        <v>131174</v>
      </c>
      <c r="H8" s="54">
        <f t="shared" si="1"/>
        <v>131224</v>
      </c>
      <c r="I8" s="52">
        <f t="shared" si="1"/>
        <v>133793</v>
      </c>
      <c r="J8" s="52">
        <f t="shared" si="1"/>
        <v>139584</v>
      </c>
      <c r="K8" s="52">
        <f t="shared" si="1"/>
        <v>146838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'[1]2'!C$1021</f>
        <v>0</v>
      </c>
      <c r="D9" s="34">
        <f>'[1]2'!D$1021</f>
        <v>0</v>
      </c>
      <c r="E9" s="34">
        <f>'[1]2'!E$1021</f>
        <v>0</v>
      </c>
      <c r="F9" s="35">
        <f>'[1]2'!F$1021</f>
        <v>0</v>
      </c>
      <c r="G9" s="34">
        <f>'[1]2'!G$1021</f>
        <v>0</v>
      </c>
      <c r="H9" s="36">
        <f>'[1]2'!H$1021</f>
        <v>0</v>
      </c>
      <c r="I9" s="34">
        <f>'[1]2'!P$1021</f>
        <v>0</v>
      </c>
      <c r="J9" s="34">
        <f>'[1]2'!Y$1021</f>
        <v>0</v>
      </c>
      <c r="K9" s="36">
        <f>'[1]2'!AA$1021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'[1]2'!C$1028</f>
        <v>3116</v>
      </c>
      <c r="D10" s="23">
        <f>'[1]2'!D$1028</f>
        <v>3541</v>
      </c>
      <c r="E10" s="23">
        <f>'[1]2'!E$1028</f>
        <v>4113</v>
      </c>
      <c r="F10" s="24">
        <f>'[1]2'!F$1028</f>
        <v>4335</v>
      </c>
      <c r="G10" s="23">
        <f>'[1]2'!G$1028</f>
        <v>4335</v>
      </c>
      <c r="H10" s="25">
        <f>'[1]2'!H$1028</f>
        <v>4345</v>
      </c>
      <c r="I10" s="23">
        <f>'[1]2'!P$1028</f>
        <v>4569</v>
      </c>
      <c r="J10" s="23">
        <f>'[1]2'!Y$1028</f>
        <v>4820</v>
      </c>
      <c r="K10" s="25">
        <f>'[1]2'!AA$1028</f>
        <v>5085</v>
      </c>
    </row>
    <row r="11" spans="1:27" s="15" customFormat="1" ht="12.75" customHeight="1" x14ac:dyDescent="0.2">
      <c r="A11" s="21"/>
      <c r="B11" s="22" t="s">
        <v>30</v>
      </c>
      <c r="C11" s="24">
        <f>'[1]2'!C$1031</f>
        <v>6025</v>
      </c>
      <c r="D11" s="23">
        <f>'[1]2'!D$1031</f>
        <v>1194</v>
      </c>
      <c r="E11" s="23">
        <f>'[1]2'!E$1031</f>
        <v>3480</v>
      </c>
      <c r="F11" s="24">
        <f>'[1]2'!F$1031</f>
        <v>3773</v>
      </c>
      <c r="G11" s="23">
        <f>'[1]2'!G$1031</f>
        <v>3773</v>
      </c>
      <c r="H11" s="25">
        <f>'[1]2'!H$1031</f>
        <v>3773</v>
      </c>
      <c r="I11" s="23">
        <f>'[1]2'!P$1031</f>
        <v>3992</v>
      </c>
      <c r="J11" s="23">
        <f>'[1]2'!Y$1031</f>
        <v>4211</v>
      </c>
      <c r="K11" s="25">
        <f>'[1]2'!AA$1031</f>
        <v>4435</v>
      </c>
    </row>
    <row r="12" spans="1:27" s="15" customFormat="1" ht="12.75" customHeight="1" x14ac:dyDescent="0.25">
      <c r="A12" s="32"/>
      <c r="B12" s="22" t="s">
        <v>31</v>
      </c>
      <c r="C12" s="24">
        <f>'[1]2'!C$1032</f>
        <v>0</v>
      </c>
      <c r="D12" s="23">
        <f>'[1]2'!D$1032</f>
        <v>0</v>
      </c>
      <c r="E12" s="23">
        <f>'[1]2'!E$1032</f>
        <v>0</v>
      </c>
      <c r="F12" s="24">
        <f>'[1]2'!F$1032</f>
        <v>0</v>
      </c>
      <c r="G12" s="23">
        <f>'[1]2'!G$1032</f>
        <v>0</v>
      </c>
      <c r="H12" s="25">
        <f>'[1]2'!H$1032</f>
        <v>0</v>
      </c>
      <c r="I12" s="23">
        <f>'[1]2'!P$1032</f>
        <v>0</v>
      </c>
      <c r="J12" s="23">
        <f>'[1]2'!Y$1032</f>
        <v>0</v>
      </c>
      <c r="K12" s="25">
        <f>'[1]2'!AA$1032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'[1]2'!C$1033</f>
        <v>0</v>
      </c>
      <c r="D13" s="23">
        <f>'[1]2'!D$1033</f>
        <v>0</v>
      </c>
      <c r="E13" s="23">
        <f>'[1]2'!E$1033</f>
        <v>0</v>
      </c>
      <c r="F13" s="24">
        <f>'[1]2'!F$1033</f>
        <v>0</v>
      </c>
      <c r="G13" s="23">
        <f>'[1]2'!G$1033</f>
        <v>0</v>
      </c>
      <c r="H13" s="25">
        <f>'[1]2'!H$1033</f>
        <v>0</v>
      </c>
      <c r="I13" s="23">
        <f>'[1]2'!P$1033</f>
        <v>0</v>
      </c>
      <c r="J13" s="23">
        <f>'[1]2'!Y$1033</f>
        <v>0</v>
      </c>
      <c r="K13" s="25">
        <f>'[1]2'!AA$1033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'[1]2'!C$1040</f>
        <v>37202</v>
      </c>
      <c r="D14" s="23">
        <f>'[1]2'!D$1040</f>
        <v>32238</v>
      </c>
      <c r="E14" s="23">
        <f>'[1]2'!E$1040</f>
        <v>43970</v>
      </c>
      <c r="F14" s="24">
        <f>'[1]2'!F$1040</f>
        <v>50000</v>
      </c>
      <c r="G14" s="23">
        <f>'[1]2'!G$1040</f>
        <v>51920</v>
      </c>
      <c r="H14" s="25">
        <f>'[1]2'!H$1040</f>
        <v>51920</v>
      </c>
      <c r="I14" s="23">
        <f>'[1]2'!P$1040</f>
        <v>50000</v>
      </c>
      <c r="J14" s="23">
        <f>'[1]2'!Y$1040</f>
        <v>51183</v>
      </c>
      <c r="K14" s="25">
        <f>'[1]2'!AA$1040</f>
        <v>53742</v>
      </c>
    </row>
    <row r="15" spans="1:27" s="15" customFormat="1" ht="12.75" customHeight="1" x14ac:dyDescent="0.2">
      <c r="A15" s="21"/>
      <c r="B15" s="22" t="s">
        <v>34</v>
      </c>
      <c r="C15" s="38">
        <f>'[1]2'!C$1041</f>
        <v>66888</v>
      </c>
      <c r="D15" s="39">
        <f>'[1]2'!D$1041</f>
        <v>65462</v>
      </c>
      <c r="E15" s="39">
        <f>'[1]2'!E$1041</f>
        <v>45782</v>
      </c>
      <c r="F15" s="38">
        <f>'[1]2'!F$1041</f>
        <v>71146</v>
      </c>
      <c r="G15" s="39">
        <f>'[1]2'!G$1041</f>
        <v>71146</v>
      </c>
      <c r="H15" s="40">
        <f>'[1]2'!H$1041</f>
        <v>71186</v>
      </c>
      <c r="I15" s="39">
        <f>'[1]2'!P$1041</f>
        <v>75232</v>
      </c>
      <c r="J15" s="39">
        <f>'[1]2'!Y$1041</f>
        <v>79370</v>
      </c>
      <c r="K15" s="40">
        <f>'[1]2'!AA$1041</f>
        <v>83576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1908</v>
      </c>
      <c r="D16" s="52">
        <f t="shared" ref="D16:K16" si="2">SUM(D17:D23)</f>
        <v>1725</v>
      </c>
      <c r="E16" s="52">
        <f t="shared" si="2"/>
        <v>2674</v>
      </c>
      <c r="F16" s="53">
        <f t="shared" si="2"/>
        <v>6587</v>
      </c>
      <c r="G16" s="52">
        <f t="shared" si="2"/>
        <v>7300</v>
      </c>
      <c r="H16" s="54">
        <f t="shared" si="2"/>
        <v>7576</v>
      </c>
      <c r="I16" s="52">
        <f t="shared" si="2"/>
        <v>8577</v>
      </c>
      <c r="J16" s="52">
        <f t="shared" si="2"/>
        <v>7907</v>
      </c>
      <c r="K16" s="52">
        <f t="shared" si="2"/>
        <v>8128</v>
      </c>
    </row>
    <row r="17" spans="1:11" s="15" customFormat="1" ht="12.75" customHeight="1" x14ac:dyDescent="0.2">
      <c r="A17" s="21"/>
      <c r="B17" s="22" t="s">
        <v>36</v>
      </c>
      <c r="C17" s="35">
        <f>'[1]2'!C$1045</f>
        <v>0</v>
      </c>
      <c r="D17" s="34">
        <f>'[1]2'!D$1045</f>
        <v>0</v>
      </c>
      <c r="E17" s="34">
        <f>'[1]2'!E$1045</f>
        <v>0</v>
      </c>
      <c r="F17" s="35">
        <f>'[1]2'!F$1045</f>
        <v>0</v>
      </c>
      <c r="G17" s="34">
        <f>'[1]2'!G$1045</f>
        <v>0</v>
      </c>
      <c r="H17" s="36">
        <f>'[1]2'!H$1045</f>
        <v>0</v>
      </c>
      <c r="I17" s="34">
        <f>'[1]2'!P$1045</f>
        <v>0</v>
      </c>
      <c r="J17" s="34">
        <f>'[1]2'!Y$1045</f>
        <v>0</v>
      </c>
      <c r="K17" s="36">
        <f>'[1]2'!AA$1045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'[1]2'!C$1048</f>
        <v>1908</v>
      </c>
      <c r="D18" s="23">
        <f>'[1]2'!D$1048</f>
        <v>1725</v>
      </c>
      <c r="E18" s="23">
        <f>'[1]2'!E$1048</f>
        <v>2674</v>
      </c>
      <c r="F18" s="24">
        <f>'[1]2'!F$1048</f>
        <v>6587</v>
      </c>
      <c r="G18" s="23">
        <f>'[1]2'!G$1048</f>
        <v>7300</v>
      </c>
      <c r="H18" s="25">
        <f>'[1]2'!H$1048</f>
        <v>7576</v>
      </c>
      <c r="I18" s="23">
        <f>'[1]2'!P$1048</f>
        <v>8577</v>
      </c>
      <c r="J18" s="23">
        <f>'[1]2'!Y$1048</f>
        <v>7907</v>
      </c>
      <c r="K18" s="25">
        <f>'[1]2'!AA$1048</f>
        <v>8128</v>
      </c>
    </row>
    <row r="19" spans="1:11" s="15" customFormat="1" ht="12.75" customHeight="1" x14ac:dyDescent="0.2">
      <c r="A19" s="21"/>
      <c r="B19" s="22" t="s">
        <v>38</v>
      </c>
      <c r="C19" s="24">
        <f>'[1]2'!C$1051</f>
        <v>0</v>
      </c>
      <c r="D19" s="23">
        <f>'[1]2'!D$1051</f>
        <v>0</v>
      </c>
      <c r="E19" s="23">
        <f>'[1]2'!E$1051</f>
        <v>0</v>
      </c>
      <c r="F19" s="24">
        <f>'[1]2'!F$1051</f>
        <v>0</v>
      </c>
      <c r="G19" s="23">
        <f>'[1]2'!G$1051</f>
        <v>0</v>
      </c>
      <c r="H19" s="25">
        <f>'[1]2'!H$1051</f>
        <v>0</v>
      </c>
      <c r="I19" s="23">
        <f>'[1]2'!P$1051</f>
        <v>0</v>
      </c>
      <c r="J19" s="23">
        <f>'[1]2'!Y$1051</f>
        <v>0</v>
      </c>
      <c r="K19" s="25">
        <f>'[1]2'!AA$1051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'[1]2'!C$1052</f>
        <v>0</v>
      </c>
      <c r="D20" s="23">
        <f>'[1]2'!D$1052</f>
        <v>0</v>
      </c>
      <c r="E20" s="23">
        <f>'[1]2'!E$1052</f>
        <v>0</v>
      </c>
      <c r="F20" s="24">
        <f>'[1]2'!F$1052</f>
        <v>0</v>
      </c>
      <c r="G20" s="23">
        <f>'[1]2'!G$1052</f>
        <v>0</v>
      </c>
      <c r="H20" s="25">
        <f>'[1]2'!H$1052</f>
        <v>0</v>
      </c>
      <c r="I20" s="23">
        <f>'[1]2'!P$1052</f>
        <v>0</v>
      </c>
      <c r="J20" s="23">
        <f>'[1]2'!Y$1052</f>
        <v>0</v>
      </c>
      <c r="K20" s="25">
        <f>'[1]2'!AA$1052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'[1]2'!C$1053</f>
        <v>0</v>
      </c>
      <c r="D21" s="23">
        <f>'[1]2'!D$1053</f>
        <v>0</v>
      </c>
      <c r="E21" s="23">
        <f>'[1]2'!E$1053</f>
        <v>0</v>
      </c>
      <c r="F21" s="24">
        <f>'[1]2'!F$1053</f>
        <v>0</v>
      </c>
      <c r="G21" s="23">
        <f>'[1]2'!G$1053</f>
        <v>0</v>
      </c>
      <c r="H21" s="25">
        <f>'[1]2'!H$1053</f>
        <v>0</v>
      </c>
      <c r="I21" s="23">
        <f>'[1]2'!P$1053</f>
        <v>0</v>
      </c>
      <c r="J21" s="23">
        <f>'[1]2'!Y$1053</f>
        <v>0</v>
      </c>
      <c r="K21" s="25">
        <f>'[1]2'!AA$1053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'[1]2'!C$1054</f>
        <v>0</v>
      </c>
      <c r="D22" s="23">
        <f>'[1]2'!D$1054</f>
        <v>0</v>
      </c>
      <c r="E22" s="23">
        <f>'[1]2'!E$1054</f>
        <v>0</v>
      </c>
      <c r="F22" s="24">
        <f>'[1]2'!F$1054</f>
        <v>0</v>
      </c>
      <c r="G22" s="23">
        <f>'[1]2'!G$1054</f>
        <v>0</v>
      </c>
      <c r="H22" s="25">
        <f>'[1]2'!H$1054</f>
        <v>0</v>
      </c>
      <c r="I22" s="23">
        <f>'[1]2'!P$1054</f>
        <v>0</v>
      </c>
      <c r="J22" s="23">
        <f>'[1]2'!Y$1054</f>
        <v>0</v>
      </c>
      <c r="K22" s="25">
        <f>'[1]2'!AA$1054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'[1]2'!C$1055</f>
        <v>0</v>
      </c>
      <c r="D23" s="39">
        <f>'[1]2'!D$1055</f>
        <v>0</v>
      </c>
      <c r="E23" s="39">
        <f>'[1]2'!E$1055</f>
        <v>0</v>
      </c>
      <c r="F23" s="38">
        <f>'[1]2'!F$1055</f>
        <v>0</v>
      </c>
      <c r="G23" s="39">
        <f>'[1]2'!G$1055</f>
        <v>0</v>
      </c>
      <c r="H23" s="40">
        <f>'[1]2'!H$1055</f>
        <v>0</v>
      </c>
      <c r="I23" s="39">
        <f>'[1]2'!P$1055</f>
        <v>0</v>
      </c>
      <c r="J23" s="39">
        <f>'[1]2'!Y$1055</f>
        <v>0</v>
      </c>
      <c r="K23" s="40">
        <f>'[1]2'!AA$1055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'[1]2'!C$1056</f>
        <v>1143</v>
      </c>
      <c r="D24" s="52">
        <f>'[1]2'!D$1056</f>
        <v>122</v>
      </c>
      <c r="E24" s="52">
        <f>'[1]2'!E$1056</f>
        <v>78</v>
      </c>
      <c r="F24" s="53">
        <f>'[1]2'!F$1056</f>
        <v>0</v>
      </c>
      <c r="G24" s="52">
        <f>'[1]2'!G$1056</f>
        <v>0</v>
      </c>
      <c r="H24" s="54">
        <f>'[1]2'!H$1056</f>
        <v>82</v>
      </c>
      <c r="I24" s="52">
        <f>'[1]2'!P$1056</f>
        <v>0</v>
      </c>
      <c r="J24" s="52">
        <f>'[1]2'!Y$1056</f>
        <v>0</v>
      </c>
      <c r="K24" s="52">
        <f>'[1]2'!AA$1056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231451</v>
      </c>
      <c r="D26" s="28">
        <f t="shared" ref="D26:K26" si="3">+D4+D8+D16+D24</f>
        <v>276551</v>
      </c>
      <c r="E26" s="28">
        <f t="shared" si="3"/>
        <v>264193</v>
      </c>
      <c r="F26" s="29">
        <f t="shared" si="3"/>
        <v>314296</v>
      </c>
      <c r="G26" s="28">
        <f t="shared" si="3"/>
        <v>314296</v>
      </c>
      <c r="H26" s="30">
        <f t="shared" si="3"/>
        <v>312672</v>
      </c>
      <c r="I26" s="28">
        <f t="shared" si="3"/>
        <v>335118</v>
      </c>
      <c r="J26" s="28">
        <f t="shared" si="3"/>
        <v>349911</v>
      </c>
      <c r="K26" s="28">
        <f t="shared" si="3"/>
        <v>367681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"&amp;'[1]2'!$B$15</f>
        <v>Table 29: Summary of payments and estimates by sub-programme: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'[1]2'!$B1103</f>
        <v>1. Laundry Services</v>
      </c>
      <c r="C4" s="23">
        <f>'[1]2'!$C1103</f>
        <v>67090</v>
      </c>
      <c r="D4" s="23">
        <f>'[1]2'!$D1103</f>
        <v>84900</v>
      </c>
      <c r="E4" s="23">
        <f>'[1]2'!$E1103</f>
        <v>69859</v>
      </c>
      <c r="F4" s="35">
        <f>'[1]2'!$F1103</f>
        <v>79496</v>
      </c>
      <c r="G4" s="34">
        <f>'[1]2'!$G1103</f>
        <v>75026</v>
      </c>
      <c r="H4" s="36">
        <f>'[1]2'!$H1103</f>
        <v>77426</v>
      </c>
      <c r="I4" s="23">
        <f>'[1]2'!$P1103</f>
        <v>82134</v>
      </c>
      <c r="J4" s="23">
        <f>'[1]2'!$Y1103</f>
        <v>86421</v>
      </c>
      <c r="K4" s="23">
        <f>'[1]2'!$AA1103</f>
        <v>91124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'[1]2'!$B1104</f>
        <v>2. Engineering Services</v>
      </c>
      <c r="C5" s="23">
        <f>'[1]2'!$C1104</f>
        <v>91864</v>
      </c>
      <c r="D5" s="23">
        <f>'[1]2'!$D1104</f>
        <v>87580</v>
      </c>
      <c r="E5" s="23">
        <f>'[1]2'!$E1104</f>
        <v>107355</v>
      </c>
      <c r="F5" s="24">
        <f>'[1]2'!$F1104</f>
        <v>113643</v>
      </c>
      <c r="G5" s="23">
        <f>'[1]2'!$G1104</f>
        <v>111419</v>
      </c>
      <c r="H5" s="25">
        <f>'[1]2'!$H1104</f>
        <v>108715</v>
      </c>
      <c r="I5" s="23">
        <f>'[1]2'!$P1104</f>
        <v>117581</v>
      </c>
      <c r="J5" s="23">
        <f>'[1]2'!$Y1104</f>
        <v>120913</v>
      </c>
      <c r="K5" s="23">
        <f>'[1]2'!$AA1104</f>
        <v>127077</v>
      </c>
      <c r="Z5" s="16">
        <f t="shared" si="0"/>
        <v>1</v>
      </c>
      <c r="AA5" s="27">
        <v>29</v>
      </c>
    </row>
    <row r="6" spans="1:27" s="15" customFormat="1" ht="12.75" customHeight="1" x14ac:dyDescent="0.2">
      <c r="A6" s="21"/>
      <c r="B6" s="59" t="str">
        <f>"3. " &amp; '[1]2'!$B1105</f>
        <v>3. Forensic Services</v>
      </c>
      <c r="C6" s="23">
        <f>'[1]2'!$C1105</f>
        <v>101473</v>
      </c>
      <c r="D6" s="23">
        <f>'[1]2'!$D1105</f>
        <v>107592</v>
      </c>
      <c r="E6" s="23">
        <f>'[1]2'!$E1105</f>
        <v>114819</v>
      </c>
      <c r="F6" s="24">
        <f>'[1]2'!$F1105</f>
        <v>132783</v>
      </c>
      <c r="G6" s="23">
        <f>'[1]2'!$G1105</f>
        <v>132783</v>
      </c>
      <c r="H6" s="25">
        <f>'[1]2'!$H1105</f>
        <v>132261</v>
      </c>
      <c r="I6" s="23">
        <f>'[1]2'!$P1105</f>
        <v>145923</v>
      </c>
      <c r="J6" s="23">
        <f>'[1]2'!$Y1105</f>
        <v>154310</v>
      </c>
      <c r="K6" s="23">
        <f>'[1]2'!$AA1105</f>
        <v>156793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'[1]2'!$B1106</f>
        <v>4. Orthotic and Prosthetic Services</v>
      </c>
      <c r="C7" s="23">
        <f>'[1]2'!$C1106</f>
        <v>0</v>
      </c>
      <c r="D7" s="23">
        <f>'[1]2'!$D1106</f>
        <v>0</v>
      </c>
      <c r="E7" s="23">
        <f>'[1]2'!$E1106</f>
        <v>0</v>
      </c>
      <c r="F7" s="24">
        <f>'[1]2'!$F1106</f>
        <v>1</v>
      </c>
      <c r="G7" s="23">
        <f>'[1]2'!$G1106</f>
        <v>1</v>
      </c>
      <c r="H7" s="25">
        <f>'[1]2'!$H1106</f>
        <v>1</v>
      </c>
      <c r="I7" s="23">
        <f>'[1]2'!$P1106</f>
        <v>1</v>
      </c>
      <c r="J7" s="23">
        <f>'[1]2'!$Y1106</f>
        <v>1</v>
      </c>
      <c r="K7" s="23">
        <f>'[1]2'!$AA1106</f>
        <v>1</v>
      </c>
      <c r="Z7" s="16">
        <f t="shared" si="0"/>
        <v>1</v>
      </c>
      <c r="AA7" s="27">
        <v>0</v>
      </c>
    </row>
    <row r="8" spans="1:27" s="15" customFormat="1" ht="12.75" customHeight="1" x14ac:dyDescent="0.2">
      <c r="A8" s="21"/>
      <c r="B8" s="59" t="str">
        <f>"5. " &amp; '[1]2'!$B1107</f>
        <v>5. Cape Medical Depot</v>
      </c>
      <c r="C8" s="23">
        <f>'[1]2'!$C1107</f>
        <v>12535</v>
      </c>
      <c r="D8" s="23">
        <f>'[1]2'!$D1107</f>
        <v>44648</v>
      </c>
      <c r="E8" s="23">
        <f>'[1]2'!$E1107</f>
        <v>47118</v>
      </c>
      <c r="F8" s="24">
        <f>'[1]2'!$F1107</f>
        <v>59962</v>
      </c>
      <c r="G8" s="23">
        <f>'[1]2'!$G1107</f>
        <v>59962</v>
      </c>
      <c r="H8" s="25">
        <f>'[1]2'!$H1107</f>
        <v>56405</v>
      </c>
      <c r="I8" s="23">
        <f>'[1]2'!$P1107</f>
        <v>59758</v>
      </c>
      <c r="J8" s="23">
        <f>'[1]2'!$Y1107</f>
        <v>61388</v>
      </c>
      <c r="K8" s="23">
        <f>'[1]2'!$AA1107</f>
        <v>64692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'[1]2'!$B1108</f>
        <v>6. 0</v>
      </c>
      <c r="C9" s="23">
        <f>'[1]2'!$C1108</f>
        <v>0</v>
      </c>
      <c r="D9" s="23">
        <f>'[1]2'!$D1108</f>
        <v>0</v>
      </c>
      <c r="E9" s="23">
        <f>'[1]2'!$E1108</f>
        <v>0</v>
      </c>
      <c r="F9" s="24">
        <f>'[1]2'!$F1108</f>
        <v>0</v>
      </c>
      <c r="G9" s="23">
        <f>'[1]2'!$G1108</f>
        <v>0</v>
      </c>
      <c r="H9" s="25">
        <f>'[1]2'!$H1108</f>
        <v>0</v>
      </c>
      <c r="I9" s="23">
        <f>'[1]2'!$P1108</f>
        <v>0</v>
      </c>
      <c r="J9" s="23">
        <f>'[1]2'!$Y1108</f>
        <v>0</v>
      </c>
      <c r="K9" s="23">
        <f>'[1]2'!$AA1108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'[1]2'!$B1109</f>
        <v>7. 0</v>
      </c>
      <c r="C10" s="23">
        <f>'[1]2'!$C1109</f>
        <v>0</v>
      </c>
      <c r="D10" s="23">
        <f>'[1]2'!$D1109</f>
        <v>0</v>
      </c>
      <c r="E10" s="23">
        <f>'[1]2'!$E1109</f>
        <v>0</v>
      </c>
      <c r="F10" s="24">
        <f>'[1]2'!$F1109</f>
        <v>0</v>
      </c>
      <c r="G10" s="23">
        <f>'[1]2'!$G1109</f>
        <v>0</v>
      </c>
      <c r="H10" s="25">
        <f>'[1]2'!$H1109</f>
        <v>0</v>
      </c>
      <c r="I10" s="23">
        <f>'[1]2'!$P1109</f>
        <v>0</v>
      </c>
      <c r="J10" s="23">
        <f>'[1]2'!$Y1109</f>
        <v>0</v>
      </c>
      <c r="K10" s="23">
        <f>'[1]2'!$AA1109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'[1]2'!$B1110</f>
        <v>8. 0</v>
      </c>
      <c r="C11" s="23">
        <f>'[1]2'!$C1110</f>
        <v>0</v>
      </c>
      <c r="D11" s="23">
        <f>'[1]2'!$D1110</f>
        <v>0</v>
      </c>
      <c r="E11" s="23">
        <f>'[1]2'!$E1110</f>
        <v>0</v>
      </c>
      <c r="F11" s="24">
        <f>'[1]2'!$F1110</f>
        <v>0</v>
      </c>
      <c r="G11" s="23">
        <f>'[1]2'!$G1110</f>
        <v>0</v>
      </c>
      <c r="H11" s="25">
        <f>'[1]2'!$H1110</f>
        <v>0</v>
      </c>
      <c r="I11" s="23">
        <f>'[1]2'!$P1110</f>
        <v>0</v>
      </c>
      <c r="J11" s="23">
        <f>'[1]2'!$Y1110</f>
        <v>0</v>
      </c>
      <c r="K11" s="23">
        <f>'[1]2'!$AA1110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'[1]2'!$B1111</f>
        <v>9. 0</v>
      </c>
      <c r="C12" s="23">
        <f>'[1]2'!$C1111</f>
        <v>0</v>
      </c>
      <c r="D12" s="23">
        <f>'[1]2'!$D1111</f>
        <v>0</v>
      </c>
      <c r="E12" s="23">
        <f>'[1]2'!$E1111</f>
        <v>0</v>
      </c>
      <c r="F12" s="24">
        <f>'[1]2'!$F1111</f>
        <v>0</v>
      </c>
      <c r="G12" s="23">
        <f>'[1]2'!$G1111</f>
        <v>0</v>
      </c>
      <c r="H12" s="25">
        <f>'[1]2'!$H1111</f>
        <v>0</v>
      </c>
      <c r="I12" s="23">
        <f>'[1]2'!$P1111</f>
        <v>0</v>
      </c>
      <c r="J12" s="23">
        <f>'[1]2'!$Y1111</f>
        <v>0</v>
      </c>
      <c r="K12" s="23">
        <f>'[1]2'!$AA1111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'[1]2'!$B1112</f>
        <v>10. 0</v>
      </c>
      <c r="C13" s="23">
        <f>'[1]2'!$C1112</f>
        <v>0</v>
      </c>
      <c r="D13" s="23">
        <f>'[1]2'!$D1112</f>
        <v>0</v>
      </c>
      <c r="E13" s="23">
        <f>'[1]2'!$E1112</f>
        <v>0</v>
      </c>
      <c r="F13" s="24">
        <f>'[1]2'!$F1112</f>
        <v>0</v>
      </c>
      <c r="G13" s="23">
        <f>'[1]2'!$G1112</f>
        <v>0</v>
      </c>
      <c r="H13" s="25">
        <f>'[1]2'!$H1112</f>
        <v>0</v>
      </c>
      <c r="I13" s="23">
        <f>'[1]2'!$P1112</f>
        <v>0</v>
      </c>
      <c r="J13" s="23">
        <f>'[1]2'!$Y1112</f>
        <v>0</v>
      </c>
      <c r="K13" s="23">
        <f>'[1]2'!$AA1112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'[1]2'!$B1113</f>
        <v>11. 0</v>
      </c>
      <c r="C14" s="23">
        <f>'[1]2'!$C1113</f>
        <v>0</v>
      </c>
      <c r="D14" s="23">
        <f>'[1]2'!$D1113</f>
        <v>0</v>
      </c>
      <c r="E14" s="23">
        <f>'[1]2'!$E1113</f>
        <v>0</v>
      </c>
      <c r="F14" s="24">
        <f>'[1]2'!$F1113</f>
        <v>0</v>
      </c>
      <c r="G14" s="23">
        <f>'[1]2'!$G1113</f>
        <v>0</v>
      </c>
      <c r="H14" s="25">
        <f>'[1]2'!$H1113</f>
        <v>0</v>
      </c>
      <c r="I14" s="23">
        <f>'[1]2'!$P1113</f>
        <v>0</v>
      </c>
      <c r="J14" s="23">
        <f>'[1]2'!$Y1113</f>
        <v>0</v>
      </c>
      <c r="K14" s="23">
        <f>'[1]2'!$AA1113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'[1]2'!$B1114</f>
        <v>12. 0</v>
      </c>
      <c r="C15" s="23">
        <f>'[1]2'!$C1114</f>
        <v>0</v>
      </c>
      <c r="D15" s="23">
        <f>'[1]2'!$D1114</f>
        <v>0</v>
      </c>
      <c r="E15" s="23">
        <f>'[1]2'!$E1114</f>
        <v>0</v>
      </c>
      <c r="F15" s="24">
        <f>'[1]2'!$F1114</f>
        <v>0</v>
      </c>
      <c r="G15" s="23">
        <f>'[1]2'!$G1114</f>
        <v>0</v>
      </c>
      <c r="H15" s="25">
        <f>'[1]2'!$H1114</f>
        <v>0</v>
      </c>
      <c r="I15" s="23">
        <f>'[1]2'!$P1114</f>
        <v>0</v>
      </c>
      <c r="J15" s="23">
        <f>'[1]2'!$Y1114</f>
        <v>0</v>
      </c>
      <c r="K15" s="23">
        <f>'[1]2'!$AA1114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'[1]2'!$B1115</f>
        <v>13. 0</v>
      </c>
      <c r="C16" s="23">
        <f>'[1]2'!$C1115</f>
        <v>0</v>
      </c>
      <c r="D16" s="23">
        <f>'[1]2'!$D1115</f>
        <v>0</v>
      </c>
      <c r="E16" s="23">
        <f>'[1]2'!$E1115</f>
        <v>0</v>
      </c>
      <c r="F16" s="24">
        <f>'[1]2'!$F1115</f>
        <v>0</v>
      </c>
      <c r="G16" s="23">
        <f>'[1]2'!$G1115</f>
        <v>0</v>
      </c>
      <c r="H16" s="25">
        <f>'[1]2'!$H1115</f>
        <v>0</v>
      </c>
      <c r="I16" s="23">
        <f>'[1]2'!$P1115</f>
        <v>0</v>
      </c>
      <c r="J16" s="23">
        <f>'[1]2'!$Y1115</f>
        <v>0</v>
      </c>
      <c r="K16" s="23">
        <f>'[1]2'!$AA1115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'[1]2'!$B1116</f>
        <v>14. 0</v>
      </c>
      <c r="C17" s="23">
        <f>'[1]2'!$C1116</f>
        <v>0</v>
      </c>
      <c r="D17" s="23">
        <f>'[1]2'!$D1116</f>
        <v>0</v>
      </c>
      <c r="E17" s="23">
        <f>'[1]2'!$E1116</f>
        <v>0</v>
      </c>
      <c r="F17" s="24">
        <f>'[1]2'!$F1116</f>
        <v>0</v>
      </c>
      <c r="G17" s="23">
        <f>'[1]2'!$G1116</f>
        <v>0</v>
      </c>
      <c r="H17" s="25">
        <f>'[1]2'!$H1116</f>
        <v>0</v>
      </c>
      <c r="I17" s="23">
        <f>'[1]2'!$P1116</f>
        <v>0</v>
      </c>
      <c r="J17" s="23">
        <f>'[1]2'!$Y1116</f>
        <v>0</v>
      </c>
      <c r="K17" s="23">
        <f>'[1]2'!$AA1116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'[1]2'!$B1117</f>
        <v>15. 0</v>
      </c>
      <c r="C18" s="23">
        <f>'[1]2'!$C1117</f>
        <v>0</v>
      </c>
      <c r="D18" s="23">
        <f>'[1]2'!$D1117</f>
        <v>0</v>
      </c>
      <c r="E18" s="23">
        <f>'[1]2'!$E1117</f>
        <v>0</v>
      </c>
      <c r="F18" s="24">
        <f>'[1]2'!$F1117</f>
        <v>0</v>
      </c>
      <c r="G18" s="23">
        <f>'[1]2'!$G1117</f>
        <v>0</v>
      </c>
      <c r="H18" s="25">
        <f>'[1]2'!$H1117</f>
        <v>0</v>
      </c>
      <c r="I18" s="23">
        <f>'[1]2'!$P1117</f>
        <v>0</v>
      </c>
      <c r="J18" s="23">
        <f>'[1]2'!$Y1117</f>
        <v>0</v>
      </c>
      <c r="K18" s="23">
        <f>'[1]2'!$AA1117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272962</v>
      </c>
      <c r="D19" s="28">
        <f t="shared" ref="D19:K19" si="1">SUM(D4:D18)</f>
        <v>324720</v>
      </c>
      <c r="E19" s="28">
        <f t="shared" si="1"/>
        <v>339151</v>
      </c>
      <c r="F19" s="29">
        <f t="shared" si="1"/>
        <v>385885</v>
      </c>
      <c r="G19" s="28">
        <f t="shared" si="1"/>
        <v>379191</v>
      </c>
      <c r="H19" s="30">
        <f t="shared" si="1"/>
        <v>374808</v>
      </c>
      <c r="I19" s="28">
        <f t="shared" si="1"/>
        <v>405397</v>
      </c>
      <c r="J19" s="28">
        <f t="shared" si="1"/>
        <v>423033</v>
      </c>
      <c r="K19" s="28">
        <f t="shared" si="1"/>
        <v>439687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'[1]2'!$B$15</f>
        <v>Table 30: Summary of payments and estimates by economic classification: Health Care Support Services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250452</v>
      </c>
      <c r="D4" s="52">
        <f t="shared" ref="D4:K4" si="0">SUM(D5:D7)</f>
        <v>312685</v>
      </c>
      <c r="E4" s="52">
        <f t="shared" si="0"/>
        <v>322474</v>
      </c>
      <c r="F4" s="53">
        <f t="shared" si="0"/>
        <v>365985</v>
      </c>
      <c r="G4" s="52">
        <f t="shared" si="0"/>
        <v>357845</v>
      </c>
      <c r="H4" s="54">
        <f t="shared" si="0"/>
        <v>349689</v>
      </c>
      <c r="I4" s="52">
        <f t="shared" si="0"/>
        <v>377972</v>
      </c>
      <c r="J4" s="52">
        <f t="shared" si="0"/>
        <v>395271</v>
      </c>
      <c r="K4" s="52">
        <f t="shared" si="0"/>
        <v>415453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'[1]2'!C$1125</f>
        <v>140190</v>
      </c>
      <c r="D5" s="34">
        <f>'[1]2'!D$1125</f>
        <v>180930</v>
      </c>
      <c r="E5" s="34">
        <f>'[1]2'!E$1125</f>
        <v>199425</v>
      </c>
      <c r="F5" s="35">
        <f>'[1]2'!F$1125</f>
        <v>226970</v>
      </c>
      <c r="G5" s="34">
        <f>'[1]2'!G$1125</f>
        <v>218506</v>
      </c>
      <c r="H5" s="36">
        <f>'[1]2'!H$1125</f>
        <v>210717</v>
      </c>
      <c r="I5" s="34">
        <f>'[1]2'!P$1125</f>
        <v>228096</v>
      </c>
      <c r="J5" s="34">
        <f>'[1]2'!Y$1125</f>
        <v>237171</v>
      </c>
      <c r="K5" s="36">
        <f>'[1]2'!AA$1125</f>
        <v>248976</v>
      </c>
      <c r="AA5" s="27">
        <v>30</v>
      </c>
    </row>
    <row r="6" spans="1:27" s="15" customFormat="1" ht="12.75" customHeight="1" x14ac:dyDescent="0.25">
      <c r="A6" s="32"/>
      <c r="B6" s="22" t="s">
        <v>25</v>
      </c>
      <c r="C6" s="24">
        <f>'[1]2'!C$1128</f>
        <v>110262</v>
      </c>
      <c r="D6" s="23">
        <f>'[1]2'!D$1128</f>
        <v>131755</v>
      </c>
      <c r="E6" s="23">
        <f>'[1]2'!E$1128</f>
        <v>123049</v>
      </c>
      <c r="F6" s="24">
        <f>'[1]2'!F$1128</f>
        <v>139015</v>
      </c>
      <c r="G6" s="23">
        <f>'[1]2'!G$1128</f>
        <v>139339</v>
      </c>
      <c r="H6" s="25">
        <f>'[1]2'!H$1128</f>
        <v>138972</v>
      </c>
      <c r="I6" s="23">
        <f>'[1]2'!P$1128</f>
        <v>149876</v>
      </c>
      <c r="J6" s="23">
        <f>'[1]2'!Y$1128</f>
        <v>158100</v>
      </c>
      <c r="K6" s="25">
        <f>'[1]2'!AA$1128</f>
        <v>166477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'[1]2'!C$1167</f>
        <v>0</v>
      </c>
      <c r="D7" s="39">
        <f>'[1]2'!D$1167</f>
        <v>0</v>
      </c>
      <c r="E7" s="39">
        <f>'[1]2'!E$1167</f>
        <v>0</v>
      </c>
      <c r="F7" s="38">
        <f>'[1]2'!F$1167</f>
        <v>0</v>
      </c>
      <c r="G7" s="39">
        <f>'[1]2'!G$1167</f>
        <v>0</v>
      </c>
      <c r="H7" s="40">
        <f>'[1]2'!H$1167</f>
        <v>0</v>
      </c>
      <c r="I7" s="39">
        <f>'[1]2'!P$1167</f>
        <v>0</v>
      </c>
      <c r="J7" s="39">
        <f>'[1]2'!Y$1167</f>
        <v>0</v>
      </c>
      <c r="K7" s="40">
        <f>'[1]2'!AA$1167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12702</v>
      </c>
      <c r="D8" s="52">
        <f t="shared" ref="D8:K8" si="1">SUM(D9:D15)</f>
        <v>1025</v>
      </c>
      <c r="E8" s="52">
        <f t="shared" si="1"/>
        <v>347</v>
      </c>
      <c r="F8" s="53">
        <f t="shared" si="1"/>
        <v>384</v>
      </c>
      <c r="G8" s="52">
        <f t="shared" si="1"/>
        <v>384</v>
      </c>
      <c r="H8" s="54">
        <f t="shared" si="1"/>
        <v>751</v>
      </c>
      <c r="I8" s="52">
        <f t="shared" si="1"/>
        <v>584</v>
      </c>
      <c r="J8" s="52">
        <f t="shared" si="1"/>
        <v>614</v>
      </c>
      <c r="K8" s="52">
        <f t="shared" si="1"/>
        <v>649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'[1]2'!C$1171</f>
        <v>0</v>
      </c>
      <c r="D9" s="34">
        <f>'[1]2'!D$1171</f>
        <v>0</v>
      </c>
      <c r="E9" s="34">
        <f>'[1]2'!E$1171</f>
        <v>0</v>
      </c>
      <c r="F9" s="35">
        <f>'[1]2'!F$1171</f>
        <v>0</v>
      </c>
      <c r="G9" s="34">
        <f>'[1]2'!G$1171</f>
        <v>0</v>
      </c>
      <c r="H9" s="36">
        <f>'[1]2'!H$1171</f>
        <v>0</v>
      </c>
      <c r="I9" s="34">
        <f>'[1]2'!P$1171</f>
        <v>0</v>
      </c>
      <c r="J9" s="34">
        <f>'[1]2'!Y$1171</f>
        <v>0</v>
      </c>
      <c r="K9" s="36">
        <f>'[1]2'!AA$1171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'[1]2'!C$1178</f>
        <v>12535</v>
      </c>
      <c r="D10" s="23">
        <f>'[1]2'!D$1178</f>
        <v>0</v>
      </c>
      <c r="E10" s="23">
        <f>'[1]2'!E$1178</f>
        <v>0</v>
      </c>
      <c r="F10" s="24">
        <f>'[1]2'!F$1178</f>
        <v>0</v>
      </c>
      <c r="G10" s="23">
        <f>'[1]2'!G$1178</f>
        <v>0</v>
      </c>
      <c r="H10" s="25">
        <f>'[1]2'!H$1178</f>
        <v>0</v>
      </c>
      <c r="I10" s="23">
        <f>'[1]2'!P$1178</f>
        <v>0</v>
      </c>
      <c r="J10" s="23">
        <f>'[1]2'!Y$1178</f>
        <v>0</v>
      </c>
      <c r="K10" s="25">
        <f>'[1]2'!AA$1178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'[1]2'!C$1181</f>
        <v>0</v>
      </c>
      <c r="D11" s="23">
        <f>'[1]2'!D$1181</f>
        <v>0</v>
      </c>
      <c r="E11" s="23">
        <f>'[1]2'!E$1181</f>
        <v>0</v>
      </c>
      <c r="F11" s="24">
        <f>'[1]2'!F$1181</f>
        <v>0</v>
      </c>
      <c r="G11" s="23">
        <f>'[1]2'!G$1181</f>
        <v>0</v>
      </c>
      <c r="H11" s="25">
        <f>'[1]2'!H$1181</f>
        <v>0</v>
      </c>
      <c r="I11" s="23">
        <f>'[1]2'!P$1181</f>
        <v>0</v>
      </c>
      <c r="J11" s="23">
        <f>'[1]2'!Y$1181</f>
        <v>0</v>
      </c>
      <c r="K11" s="25">
        <f>'[1]2'!AA$1181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'[1]2'!C$1182</f>
        <v>0</v>
      </c>
      <c r="D12" s="23">
        <f>'[1]2'!D$1182</f>
        <v>0</v>
      </c>
      <c r="E12" s="23">
        <f>'[1]2'!E$1182</f>
        <v>0</v>
      </c>
      <c r="F12" s="24">
        <f>'[1]2'!F$1182</f>
        <v>0</v>
      </c>
      <c r="G12" s="23">
        <f>'[1]2'!G$1182</f>
        <v>0</v>
      </c>
      <c r="H12" s="25">
        <f>'[1]2'!H$1182</f>
        <v>0</v>
      </c>
      <c r="I12" s="23">
        <f>'[1]2'!P$1182</f>
        <v>0</v>
      </c>
      <c r="J12" s="23">
        <f>'[1]2'!Y$1182</f>
        <v>0</v>
      </c>
      <c r="K12" s="25">
        <f>'[1]2'!AA$1182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'[1]2'!C$1183</f>
        <v>0</v>
      </c>
      <c r="D13" s="23">
        <f>'[1]2'!D$1183</f>
        <v>0</v>
      </c>
      <c r="E13" s="23">
        <f>'[1]2'!E$1183</f>
        <v>0</v>
      </c>
      <c r="F13" s="24">
        <f>'[1]2'!F$1183</f>
        <v>0</v>
      </c>
      <c r="G13" s="23">
        <f>'[1]2'!G$1183</f>
        <v>0</v>
      </c>
      <c r="H13" s="25">
        <f>'[1]2'!H$1183</f>
        <v>0</v>
      </c>
      <c r="I13" s="23">
        <f>'[1]2'!P$1183</f>
        <v>0</v>
      </c>
      <c r="J13" s="23">
        <f>'[1]2'!Y$1183</f>
        <v>0</v>
      </c>
      <c r="K13" s="25">
        <f>'[1]2'!AA$1183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'[1]2'!C$1190</f>
        <v>0</v>
      </c>
      <c r="D14" s="23">
        <f>'[1]2'!D$1190</f>
        <v>0</v>
      </c>
      <c r="E14" s="23">
        <f>'[1]2'!E$1190</f>
        <v>0</v>
      </c>
      <c r="F14" s="24">
        <f>'[1]2'!F$1190</f>
        <v>0</v>
      </c>
      <c r="G14" s="23">
        <f>'[1]2'!G$1190</f>
        <v>0</v>
      </c>
      <c r="H14" s="25">
        <f>'[1]2'!H$1190</f>
        <v>0</v>
      </c>
      <c r="I14" s="23">
        <f>'[1]2'!P$1190</f>
        <v>0</v>
      </c>
      <c r="J14" s="23">
        <f>'[1]2'!Y$1190</f>
        <v>0</v>
      </c>
      <c r="K14" s="25">
        <f>'[1]2'!AA$1190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'[1]2'!C$1191</f>
        <v>167</v>
      </c>
      <c r="D15" s="39">
        <f>'[1]2'!D$1191</f>
        <v>1025</v>
      </c>
      <c r="E15" s="39">
        <f>'[1]2'!E$1191</f>
        <v>347</v>
      </c>
      <c r="F15" s="38">
        <f>'[1]2'!F$1191</f>
        <v>384</v>
      </c>
      <c r="G15" s="39">
        <f>'[1]2'!G$1191</f>
        <v>384</v>
      </c>
      <c r="H15" s="40">
        <f>'[1]2'!H$1191</f>
        <v>751</v>
      </c>
      <c r="I15" s="39">
        <f>'[1]2'!P$1191</f>
        <v>584</v>
      </c>
      <c r="J15" s="39">
        <f>'[1]2'!Y$1191</f>
        <v>614</v>
      </c>
      <c r="K15" s="40">
        <f>'[1]2'!AA$1191</f>
        <v>649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9785</v>
      </c>
      <c r="D16" s="52">
        <f t="shared" ref="D16:K16" si="2">SUM(D17:D23)</f>
        <v>10939</v>
      </c>
      <c r="E16" s="52">
        <f t="shared" si="2"/>
        <v>14880</v>
      </c>
      <c r="F16" s="53">
        <f t="shared" si="2"/>
        <v>19516</v>
      </c>
      <c r="G16" s="52">
        <f t="shared" si="2"/>
        <v>20962</v>
      </c>
      <c r="H16" s="54">
        <f t="shared" si="2"/>
        <v>22757</v>
      </c>
      <c r="I16" s="52">
        <f t="shared" si="2"/>
        <v>26841</v>
      </c>
      <c r="J16" s="52">
        <f t="shared" si="2"/>
        <v>27148</v>
      </c>
      <c r="K16" s="52">
        <f t="shared" si="2"/>
        <v>23585</v>
      </c>
    </row>
    <row r="17" spans="1:11" s="15" customFormat="1" ht="12.75" customHeight="1" x14ac:dyDescent="0.2">
      <c r="A17" s="21"/>
      <c r="B17" s="22" t="s">
        <v>36</v>
      </c>
      <c r="C17" s="35">
        <f>'[1]2'!C$1195</f>
        <v>4231</v>
      </c>
      <c r="D17" s="34">
        <f>'[1]2'!D$1195</f>
        <v>0</v>
      </c>
      <c r="E17" s="34">
        <f>'[1]2'!E$1195</f>
        <v>140</v>
      </c>
      <c r="F17" s="35">
        <f>'[1]2'!F$1195</f>
        <v>0</v>
      </c>
      <c r="G17" s="34">
        <f>'[1]2'!G$1195</f>
        <v>0</v>
      </c>
      <c r="H17" s="36">
        <f>'[1]2'!H$1195</f>
        <v>0</v>
      </c>
      <c r="I17" s="34">
        <f>'[1]2'!P$1195</f>
        <v>0</v>
      </c>
      <c r="J17" s="34">
        <f>'[1]2'!Y$1195</f>
        <v>0</v>
      </c>
      <c r="K17" s="36">
        <f>'[1]2'!AA$1195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'[1]2'!C$1198</f>
        <v>5554</v>
      </c>
      <c r="D18" s="23">
        <f>'[1]2'!D$1198</f>
        <v>10939</v>
      </c>
      <c r="E18" s="23">
        <f>'[1]2'!E$1198</f>
        <v>14726</v>
      </c>
      <c r="F18" s="24">
        <f>'[1]2'!F$1198</f>
        <v>19516</v>
      </c>
      <c r="G18" s="23">
        <f>'[1]2'!G$1198</f>
        <v>20962</v>
      </c>
      <c r="H18" s="25">
        <f>'[1]2'!H$1198</f>
        <v>22757</v>
      </c>
      <c r="I18" s="23">
        <f>'[1]2'!P$1198</f>
        <v>26841</v>
      </c>
      <c r="J18" s="23">
        <f>'[1]2'!Y$1198</f>
        <v>27148</v>
      </c>
      <c r="K18" s="25">
        <f>'[1]2'!AA$1198</f>
        <v>23585</v>
      </c>
    </row>
    <row r="19" spans="1:11" s="15" customFormat="1" ht="12.75" customHeight="1" x14ac:dyDescent="0.2">
      <c r="A19" s="21"/>
      <c r="B19" s="22" t="s">
        <v>38</v>
      </c>
      <c r="C19" s="24">
        <f>'[1]2'!C$1201</f>
        <v>0</v>
      </c>
      <c r="D19" s="23">
        <f>'[1]2'!D$1201</f>
        <v>0</v>
      </c>
      <c r="E19" s="23">
        <f>'[1]2'!E$1201</f>
        <v>0</v>
      </c>
      <c r="F19" s="24">
        <f>'[1]2'!F$1201</f>
        <v>0</v>
      </c>
      <c r="G19" s="23">
        <f>'[1]2'!G$1201</f>
        <v>0</v>
      </c>
      <c r="H19" s="25">
        <f>'[1]2'!H$1201</f>
        <v>0</v>
      </c>
      <c r="I19" s="23">
        <f>'[1]2'!P$1201</f>
        <v>0</v>
      </c>
      <c r="J19" s="23">
        <f>'[1]2'!Y$1201</f>
        <v>0</v>
      </c>
      <c r="K19" s="25">
        <f>'[1]2'!AA$1201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'[1]2'!C$1202</f>
        <v>0</v>
      </c>
      <c r="D20" s="23">
        <f>'[1]2'!D$1202</f>
        <v>0</v>
      </c>
      <c r="E20" s="23">
        <f>'[1]2'!E$1202</f>
        <v>0</v>
      </c>
      <c r="F20" s="24">
        <f>'[1]2'!F$1202</f>
        <v>0</v>
      </c>
      <c r="G20" s="23">
        <f>'[1]2'!G$1202</f>
        <v>0</v>
      </c>
      <c r="H20" s="25">
        <f>'[1]2'!H$1202</f>
        <v>0</v>
      </c>
      <c r="I20" s="23">
        <f>'[1]2'!P$1202</f>
        <v>0</v>
      </c>
      <c r="J20" s="23">
        <f>'[1]2'!Y$1202</f>
        <v>0</v>
      </c>
      <c r="K20" s="25">
        <f>'[1]2'!AA$1202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'[1]2'!C$1203</f>
        <v>0</v>
      </c>
      <c r="D21" s="23">
        <f>'[1]2'!D$1203</f>
        <v>0</v>
      </c>
      <c r="E21" s="23">
        <f>'[1]2'!E$1203</f>
        <v>0</v>
      </c>
      <c r="F21" s="24">
        <f>'[1]2'!F$1203</f>
        <v>0</v>
      </c>
      <c r="G21" s="23">
        <f>'[1]2'!G$1203</f>
        <v>0</v>
      </c>
      <c r="H21" s="25">
        <f>'[1]2'!H$1203</f>
        <v>0</v>
      </c>
      <c r="I21" s="23">
        <f>'[1]2'!P$1203</f>
        <v>0</v>
      </c>
      <c r="J21" s="23">
        <f>'[1]2'!Y$1203</f>
        <v>0</v>
      </c>
      <c r="K21" s="25">
        <f>'[1]2'!AA$1203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'[1]2'!C$1204</f>
        <v>0</v>
      </c>
      <c r="D22" s="23">
        <f>'[1]2'!D$1204</f>
        <v>0</v>
      </c>
      <c r="E22" s="23">
        <f>'[1]2'!E$1204</f>
        <v>0</v>
      </c>
      <c r="F22" s="24">
        <f>'[1]2'!F$1204</f>
        <v>0</v>
      </c>
      <c r="G22" s="23">
        <f>'[1]2'!G$1204</f>
        <v>0</v>
      </c>
      <c r="H22" s="25">
        <f>'[1]2'!H$1204</f>
        <v>0</v>
      </c>
      <c r="I22" s="23">
        <f>'[1]2'!P$1204</f>
        <v>0</v>
      </c>
      <c r="J22" s="23">
        <f>'[1]2'!Y$1204</f>
        <v>0</v>
      </c>
      <c r="K22" s="25">
        <f>'[1]2'!AA$1204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'[1]2'!C$1205</f>
        <v>0</v>
      </c>
      <c r="D23" s="39">
        <f>'[1]2'!D$1205</f>
        <v>0</v>
      </c>
      <c r="E23" s="39">
        <f>'[1]2'!E$1205</f>
        <v>14</v>
      </c>
      <c r="F23" s="38">
        <f>'[1]2'!F$1205</f>
        <v>0</v>
      </c>
      <c r="G23" s="39">
        <f>'[1]2'!G$1205</f>
        <v>0</v>
      </c>
      <c r="H23" s="40">
        <f>'[1]2'!H$1205</f>
        <v>0</v>
      </c>
      <c r="I23" s="39">
        <f>'[1]2'!P$1205</f>
        <v>0</v>
      </c>
      <c r="J23" s="39">
        <f>'[1]2'!Y$1205</f>
        <v>0</v>
      </c>
      <c r="K23" s="40">
        <f>'[1]2'!AA$1205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'[1]2'!C$1206</f>
        <v>23</v>
      </c>
      <c r="D24" s="52">
        <f>'[1]2'!D$1206</f>
        <v>71</v>
      </c>
      <c r="E24" s="52">
        <f>'[1]2'!E$1206</f>
        <v>1450</v>
      </c>
      <c r="F24" s="53">
        <f>'[1]2'!F$1206</f>
        <v>0</v>
      </c>
      <c r="G24" s="52">
        <f>'[1]2'!G$1206</f>
        <v>0</v>
      </c>
      <c r="H24" s="54">
        <f>'[1]2'!H$1206</f>
        <v>1611</v>
      </c>
      <c r="I24" s="52">
        <f>'[1]2'!P$1206</f>
        <v>0</v>
      </c>
      <c r="J24" s="52">
        <f>'[1]2'!Y$1206</f>
        <v>0</v>
      </c>
      <c r="K24" s="52">
        <f>'[1]2'!AA$1206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272962</v>
      </c>
      <c r="D26" s="28">
        <f t="shared" ref="D26:K26" si="3">+D4+D8+D16+D24</f>
        <v>324720</v>
      </c>
      <c r="E26" s="28">
        <f t="shared" si="3"/>
        <v>339151</v>
      </c>
      <c r="F26" s="29">
        <f t="shared" si="3"/>
        <v>385885</v>
      </c>
      <c r="G26" s="28">
        <f t="shared" si="3"/>
        <v>379191</v>
      </c>
      <c r="H26" s="30">
        <f t="shared" si="3"/>
        <v>374808</v>
      </c>
      <c r="I26" s="28">
        <f t="shared" si="3"/>
        <v>405397</v>
      </c>
      <c r="J26" s="28">
        <f t="shared" si="3"/>
        <v>423033</v>
      </c>
      <c r="K26" s="28">
        <f t="shared" si="3"/>
        <v>439687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"&amp;'[1]2'!$B$16</f>
        <v>Table 32: Summary of payments and estimates by sub-programme: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'[1]2'!$B1253</f>
        <v>1. Community Health Facilities</v>
      </c>
      <c r="C4" s="23">
        <f>'[1]2'!$C1253</f>
        <v>90664</v>
      </c>
      <c r="D4" s="23">
        <f>'[1]2'!$D1253</f>
        <v>100537</v>
      </c>
      <c r="E4" s="23">
        <f>'[1]2'!$E1253</f>
        <v>176571</v>
      </c>
      <c r="F4" s="35">
        <f>'[1]2'!$F1253</f>
        <v>190408</v>
      </c>
      <c r="G4" s="34">
        <f>'[1]2'!$G1253</f>
        <v>247962</v>
      </c>
      <c r="H4" s="36">
        <f>'[1]2'!$H1253</f>
        <v>214422</v>
      </c>
      <c r="I4" s="23">
        <f>'[1]2'!$P1253</f>
        <v>221813</v>
      </c>
      <c r="J4" s="23">
        <f>'[1]2'!$Y1253</f>
        <v>190228</v>
      </c>
      <c r="K4" s="23">
        <f>'[1]2'!$AA1253</f>
        <v>190048</v>
      </c>
      <c r="Z4" s="16">
        <f t="shared" ref="Z4:Z20" si="0">IF(LEN(B4)&lt;5,0,1)</f>
        <v>1</v>
      </c>
      <c r="AA4" s="26" t="s">
        <v>7</v>
      </c>
    </row>
    <row r="5" spans="1:27" s="15" customFormat="1" ht="12.75" customHeight="1" x14ac:dyDescent="0.2">
      <c r="A5" s="21"/>
      <c r="B5" s="59" t="str">
        <f>"2. " &amp; '[1]2'!$B1254</f>
        <v>2. Emergency Medical Rescue Services</v>
      </c>
      <c r="C5" s="23">
        <f>'[1]2'!$C1254</f>
        <v>28299</v>
      </c>
      <c r="D5" s="23">
        <f>'[1]2'!$D1254</f>
        <v>18615</v>
      </c>
      <c r="E5" s="23">
        <f>'[1]2'!$E1254</f>
        <v>16481</v>
      </c>
      <c r="F5" s="24">
        <f>'[1]2'!$F1254</f>
        <v>7788</v>
      </c>
      <c r="G5" s="23">
        <f>'[1]2'!$G1254</f>
        <v>9898</v>
      </c>
      <c r="H5" s="25">
        <f>'[1]2'!$H1254</f>
        <v>8871</v>
      </c>
      <c r="I5" s="23">
        <f>'[1]2'!$P1254</f>
        <v>24411</v>
      </c>
      <c r="J5" s="23">
        <f>'[1]2'!$Y1254</f>
        <v>14108</v>
      </c>
      <c r="K5" s="23">
        <f>'[1]2'!$AA1254</f>
        <v>17428</v>
      </c>
      <c r="Z5" s="16">
        <f t="shared" si="0"/>
        <v>1</v>
      </c>
      <c r="AA5" s="27">
        <v>32</v>
      </c>
    </row>
    <row r="6" spans="1:27" s="15" customFormat="1" ht="12.75" customHeight="1" x14ac:dyDescent="0.2">
      <c r="A6" s="21"/>
      <c r="B6" s="59" t="str">
        <f>"3. " &amp; '[1]2'!$B1255</f>
        <v>3. District Hospital Services</v>
      </c>
      <c r="C6" s="23">
        <f>'[1]2'!$C1255</f>
        <v>430525</v>
      </c>
      <c r="D6" s="23">
        <f>'[1]2'!$D1255</f>
        <v>416211</v>
      </c>
      <c r="E6" s="23">
        <f>'[1]2'!$E1255</f>
        <v>291238</v>
      </c>
      <c r="F6" s="24">
        <f>'[1]2'!$F1255</f>
        <v>190940</v>
      </c>
      <c r="G6" s="23">
        <f>'[1]2'!$G1255</f>
        <v>182632</v>
      </c>
      <c r="H6" s="25">
        <f>'[1]2'!$H1255</f>
        <v>164287</v>
      </c>
      <c r="I6" s="23">
        <f>'[1]2'!$P1255</f>
        <v>166821</v>
      </c>
      <c r="J6" s="23">
        <f>'[1]2'!$Y1255</f>
        <v>198076</v>
      </c>
      <c r="K6" s="23">
        <f>'[1]2'!$AA1255</f>
        <v>177679</v>
      </c>
      <c r="Z6" s="16">
        <f t="shared" si="0"/>
        <v>1</v>
      </c>
      <c r="AA6" s="26" t="s">
        <v>8</v>
      </c>
    </row>
    <row r="7" spans="1:27" s="15" customFormat="1" ht="12.75" customHeight="1" x14ac:dyDescent="0.2">
      <c r="A7" s="21"/>
      <c r="B7" s="59" t="str">
        <f>"4. " &amp; '[1]2'!$B1256</f>
        <v>4. Provincial Hospital Services</v>
      </c>
      <c r="C7" s="23">
        <f>'[1]2'!$C1256</f>
        <v>158000</v>
      </c>
      <c r="D7" s="23">
        <f>'[1]2'!$D1256</f>
        <v>123880</v>
      </c>
      <c r="E7" s="23">
        <f>'[1]2'!$E1256</f>
        <v>143984</v>
      </c>
      <c r="F7" s="24">
        <f>'[1]2'!$F1256</f>
        <v>124011</v>
      </c>
      <c r="G7" s="23">
        <f>'[1]2'!$G1256</f>
        <v>134940</v>
      </c>
      <c r="H7" s="25">
        <f>'[1]2'!$H1256</f>
        <v>120413</v>
      </c>
      <c r="I7" s="23">
        <f>'[1]2'!$P1256</f>
        <v>188894</v>
      </c>
      <c r="J7" s="23">
        <f>'[1]2'!$Y1256</f>
        <v>89000</v>
      </c>
      <c r="K7" s="23">
        <f>'[1]2'!$AA1256</f>
        <v>94814</v>
      </c>
      <c r="Z7" s="16">
        <f t="shared" si="0"/>
        <v>1</v>
      </c>
      <c r="AA7" s="27">
        <v>0</v>
      </c>
    </row>
    <row r="8" spans="1:27" s="15" customFormat="1" ht="12.75" hidden="1" customHeight="1" x14ac:dyDescent="0.2">
      <c r="A8" s="21"/>
      <c r="B8" s="59" t="str">
        <f>"5. " &amp; '[1]2'!$B1257</f>
        <v>5. Central Hospital Services</v>
      </c>
      <c r="C8" s="23">
        <f>'[1]2'!$C1257</f>
        <v>66533</v>
      </c>
      <c r="D8" s="23">
        <f>'[1]2'!$D1257</f>
        <v>71415</v>
      </c>
      <c r="E8" s="23">
        <f>'[1]2'!$E1257</f>
        <v>205925</v>
      </c>
      <c r="F8" s="24">
        <f>'[1]2'!$F1257</f>
        <v>155513</v>
      </c>
      <c r="G8" s="23">
        <f>'[1]2'!$G1257</f>
        <v>186219</v>
      </c>
      <c r="H8" s="25">
        <f>'[1]2'!$H1257</f>
        <v>185479</v>
      </c>
      <c r="I8" s="23">
        <f>'[1]2'!$P1257</f>
        <v>126765</v>
      </c>
      <c r="J8" s="23">
        <f>'[1]2'!$Y1257</f>
        <v>100588</v>
      </c>
      <c r="K8" s="23">
        <f>'[1]2'!$AA1257</f>
        <v>104279</v>
      </c>
      <c r="Z8" s="16">
        <f t="shared" si="0"/>
        <v>1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'[1]2'!$B1258</f>
        <v>6. Other Facilities</v>
      </c>
      <c r="C9" s="23">
        <f>'[1]2'!$C1258</f>
        <v>25465</v>
      </c>
      <c r="D9" s="23">
        <f>'[1]2'!$D1258</f>
        <v>91421</v>
      </c>
      <c r="E9" s="23">
        <f>'[1]2'!$E1258</f>
        <v>43653</v>
      </c>
      <c r="F9" s="24">
        <f>'[1]2'!$F1258</f>
        <v>53879</v>
      </c>
      <c r="G9" s="23">
        <f>'[1]2'!$G1258</f>
        <v>52735</v>
      </c>
      <c r="H9" s="25">
        <f>'[1]2'!$H1258</f>
        <v>52292</v>
      </c>
      <c r="I9" s="23">
        <f>'[1]2'!$P1258</f>
        <v>97583</v>
      </c>
      <c r="J9" s="23">
        <f>'[1]2'!$Y1258</f>
        <v>110169</v>
      </c>
      <c r="K9" s="23">
        <f>'[1]2'!$AA1258</f>
        <v>121446</v>
      </c>
      <c r="Z9" s="16">
        <f t="shared" si="0"/>
        <v>1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'[1]2'!$B1259</f>
        <v>7. 0</v>
      </c>
      <c r="C10" s="23">
        <f>'[1]2'!$C1259</f>
        <v>0</v>
      </c>
      <c r="D10" s="23">
        <f>'[1]2'!$D1259</f>
        <v>0</v>
      </c>
      <c r="E10" s="23">
        <f>'[1]2'!$E1259</f>
        <v>0</v>
      </c>
      <c r="F10" s="24">
        <f>'[1]2'!$F1259</f>
        <v>0</v>
      </c>
      <c r="G10" s="23">
        <f>'[1]2'!$G1259</f>
        <v>0</v>
      </c>
      <c r="H10" s="25">
        <f>'[1]2'!$H1259</f>
        <v>0</v>
      </c>
      <c r="I10" s="23">
        <f>'[1]2'!$P1259</f>
        <v>0</v>
      </c>
      <c r="J10" s="23">
        <f>'[1]2'!$Y1259</f>
        <v>0</v>
      </c>
      <c r="K10" s="23">
        <f>'[1]2'!$AA1259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'[1]2'!$B1260</f>
        <v>8. 0</v>
      </c>
      <c r="C11" s="23">
        <f>'[1]2'!$C1260</f>
        <v>0</v>
      </c>
      <c r="D11" s="23">
        <f>'[1]2'!$D1260</f>
        <v>0</v>
      </c>
      <c r="E11" s="23">
        <f>'[1]2'!$E1260</f>
        <v>0</v>
      </c>
      <c r="F11" s="24">
        <f>'[1]2'!$F1260</f>
        <v>0</v>
      </c>
      <c r="G11" s="23">
        <f>'[1]2'!$G1260</f>
        <v>0</v>
      </c>
      <c r="H11" s="25">
        <f>'[1]2'!$H1260</f>
        <v>0</v>
      </c>
      <c r="I11" s="23">
        <f>'[1]2'!$P1260</f>
        <v>0</v>
      </c>
      <c r="J11" s="23">
        <f>'[1]2'!$Y1260</f>
        <v>0</v>
      </c>
      <c r="K11" s="23">
        <f>'[1]2'!$AA1260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'[1]2'!$B1261</f>
        <v>9. 0</v>
      </c>
      <c r="C12" s="23">
        <f>'[1]2'!$C1261</f>
        <v>0</v>
      </c>
      <c r="D12" s="23">
        <f>'[1]2'!$D1261</f>
        <v>0</v>
      </c>
      <c r="E12" s="23">
        <f>'[1]2'!$E1261</f>
        <v>0</v>
      </c>
      <c r="F12" s="24">
        <f>'[1]2'!$F1261</f>
        <v>0</v>
      </c>
      <c r="G12" s="23">
        <f>'[1]2'!$G1261</f>
        <v>0</v>
      </c>
      <c r="H12" s="25">
        <f>'[1]2'!$H1261</f>
        <v>0</v>
      </c>
      <c r="I12" s="23">
        <f>'[1]2'!$P1261</f>
        <v>0</v>
      </c>
      <c r="J12" s="23">
        <f>'[1]2'!$Y1261</f>
        <v>0</v>
      </c>
      <c r="K12" s="23">
        <f>'[1]2'!$AA1261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'[1]2'!$B1262</f>
        <v>10. 0</v>
      </c>
      <c r="C13" s="23">
        <f>'[1]2'!$C1262</f>
        <v>0</v>
      </c>
      <c r="D13" s="23">
        <f>'[1]2'!$D1262</f>
        <v>0</v>
      </c>
      <c r="E13" s="23">
        <f>'[1]2'!$E1262</f>
        <v>0</v>
      </c>
      <c r="F13" s="24">
        <f>'[1]2'!$F1262</f>
        <v>0</v>
      </c>
      <c r="G13" s="23">
        <f>'[1]2'!$G1262</f>
        <v>0</v>
      </c>
      <c r="H13" s="25">
        <f>'[1]2'!$H1262</f>
        <v>0</v>
      </c>
      <c r="I13" s="23">
        <f>'[1]2'!$P1262</f>
        <v>0</v>
      </c>
      <c r="J13" s="23">
        <f>'[1]2'!$Y1262</f>
        <v>0</v>
      </c>
      <c r="K13" s="23">
        <f>'[1]2'!$AA1262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'[1]2'!$B1263</f>
        <v>11. 0</v>
      </c>
      <c r="C14" s="23">
        <f>'[1]2'!$C1263</f>
        <v>0</v>
      </c>
      <c r="D14" s="23">
        <f>'[1]2'!$D1263</f>
        <v>0</v>
      </c>
      <c r="E14" s="23">
        <f>'[1]2'!$E1263</f>
        <v>0</v>
      </c>
      <c r="F14" s="24">
        <f>'[1]2'!$F1263</f>
        <v>0</v>
      </c>
      <c r="G14" s="23">
        <f>'[1]2'!$G1263</f>
        <v>0</v>
      </c>
      <c r="H14" s="25">
        <f>'[1]2'!$H1263</f>
        <v>0</v>
      </c>
      <c r="I14" s="23">
        <f>'[1]2'!$P1263</f>
        <v>0</v>
      </c>
      <c r="J14" s="23">
        <f>'[1]2'!$Y1263</f>
        <v>0</v>
      </c>
      <c r="K14" s="23">
        <f>'[1]2'!$AA1263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'[1]2'!$B1264</f>
        <v>12. 0</v>
      </c>
      <c r="C15" s="23">
        <f>'[1]2'!$C1264</f>
        <v>0</v>
      </c>
      <c r="D15" s="23">
        <f>'[1]2'!$D1264</f>
        <v>0</v>
      </c>
      <c r="E15" s="23">
        <f>'[1]2'!$E1264</f>
        <v>0</v>
      </c>
      <c r="F15" s="24">
        <f>'[1]2'!$F1264</f>
        <v>0</v>
      </c>
      <c r="G15" s="23">
        <f>'[1]2'!$G1264</f>
        <v>0</v>
      </c>
      <c r="H15" s="25">
        <f>'[1]2'!$H1264</f>
        <v>0</v>
      </c>
      <c r="I15" s="23">
        <f>'[1]2'!$P1264</f>
        <v>0</v>
      </c>
      <c r="J15" s="23">
        <f>'[1]2'!$Y1264</f>
        <v>0</v>
      </c>
      <c r="K15" s="23">
        <f>'[1]2'!$AA1264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'[1]2'!$B1265</f>
        <v>13. 0</v>
      </c>
      <c r="C16" s="23">
        <f>'[1]2'!$C1265</f>
        <v>0</v>
      </c>
      <c r="D16" s="23">
        <f>'[1]2'!$D1265</f>
        <v>0</v>
      </c>
      <c r="E16" s="23">
        <f>'[1]2'!$E1265</f>
        <v>0</v>
      </c>
      <c r="F16" s="24">
        <f>'[1]2'!$F1265</f>
        <v>0</v>
      </c>
      <c r="G16" s="23">
        <f>'[1]2'!$G1265</f>
        <v>0</v>
      </c>
      <c r="H16" s="25">
        <f>'[1]2'!$H1265</f>
        <v>0</v>
      </c>
      <c r="I16" s="23">
        <f>'[1]2'!$P1265</f>
        <v>0</v>
      </c>
      <c r="J16" s="23">
        <f>'[1]2'!$Y1265</f>
        <v>0</v>
      </c>
      <c r="K16" s="23">
        <f>'[1]2'!$AA1265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'[1]2'!$B1266</f>
        <v>14. 0</v>
      </c>
      <c r="C17" s="23">
        <f>'[1]2'!$C1266</f>
        <v>0</v>
      </c>
      <c r="D17" s="23">
        <f>'[1]2'!$D1266</f>
        <v>0</v>
      </c>
      <c r="E17" s="23">
        <f>'[1]2'!$E1266</f>
        <v>0</v>
      </c>
      <c r="F17" s="24">
        <f>'[1]2'!$F1266</f>
        <v>0</v>
      </c>
      <c r="G17" s="23">
        <f>'[1]2'!$G1266</f>
        <v>0</v>
      </c>
      <c r="H17" s="25">
        <f>'[1]2'!$H1266</f>
        <v>0</v>
      </c>
      <c r="I17" s="23">
        <f>'[1]2'!$P1266</f>
        <v>0</v>
      </c>
      <c r="J17" s="23">
        <f>'[1]2'!$Y1266</f>
        <v>0</v>
      </c>
      <c r="K17" s="23">
        <f>'[1]2'!$AA1266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'[1]2'!$B1267</f>
        <v>15. 0</v>
      </c>
      <c r="C18" s="23">
        <f>'[1]2'!$C1267</f>
        <v>0</v>
      </c>
      <c r="D18" s="23">
        <f>'[1]2'!$D1267</f>
        <v>0</v>
      </c>
      <c r="E18" s="23">
        <f>'[1]2'!$E1267</f>
        <v>0</v>
      </c>
      <c r="F18" s="24">
        <f>'[1]2'!$F1267</f>
        <v>0</v>
      </c>
      <c r="G18" s="23">
        <f>'[1]2'!$G1267</f>
        <v>0</v>
      </c>
      <c r="H18" s="25">
        <f>'[1]2'!$H1267</f>
        <v>0</v>
      </c>
      <c r="I18" s="23">
        <f>'[1]2'!$P1267</f>
        <v>0</v>
      </c>
      <c r="J18" s="23">
        <f>'[1]2'!$Y1267</f>
        <v>0</v>
      </c>
      <c r="K18" s="23">
        <f>'[1]2'!$AA1267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799486</v>
      </c>
      <c r="D19" s="28">
        <f t="shared" ref="D19:K19" si="1">SUM(D4:D18)</f>
        <v>822079</v>
      </c>
      <c r="E19" s="28">
        <f t="shared" si="1"/>
        <v>877852</v>
      </c>
      <c r="F19" s="29">
        <f t="shared" si="1"/>
        <v>722539</v>
      </c>
      <c r="G19" s="28">
        <f t="shared" si="1"/>
        <v>814386</v>
      </c>
      <c r="H19" s="30">
        <f t="shared" si="1"/>
        <v>745764</v>
      </c>
      <c r="I19" s="28">
        <f t="shared" si="1"/>
        <v>826287</v>
      </c>
      <c r="J19" s="28">
        <f t="shared" si="1"/>
        <v>702169</v>
      </c>
      <c r="K19" s="28">
        <f t="shared" si="1"/>
        <v>705694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'[1]2'!$B$16</f>
        <v>Table 33: Summary of payments and estimates by economic classification: Health Facilities Management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176215</v>
      </c>
      <c r="D4" s="52">
        <f t="shared" ref="D4:K4" si="0">SUM(D5:D7)</f>
        <v>205169</v>
      </c>
      <c r="E4" s="52">
        <f t="shared" si="0"/>
        <v>246674</v>
      </c>
      <c r="F4" s="53">
        <f t="shared" si="0"/>
        <v>299187</v>
      </c>
      <c r="G4" s="52">
        <f t="shared" si="0"/>
        <v>321056</v>
      </c>
      <c r="H4" s="54">
        <f t="shared" si="0"/>
        <v>308416</v>
      </c>
      <c r="I4" s="52">
        <f t="shared" si="0"/>
        <v>358866</v>
      </c>
      <c r="J4" s="52">
        <f t="shared" si="0"/>
        <v>357485</v>
      </c>
      <c r="K4" s="52">
        <f t="shared" si="0"/>
        <v>436669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'[1]2'!C$1275</f>
        <v>15267</v>
      </c>
      <c r="D5" s="34">
        <f>'[1]2'!D$1275</f>
        <v>13024</v>
      </c>
      <c r="E5" s="34">
        <f>'[1]2'!E$1275</f>
        <v>16994</v>
      </c>
      <c r="F5" s="35">
        <f>'[1]2'!F$1275</f>
        <v>31067</v>
      </c>
      <c r="G5" s="34">
        <f>'[1]2'!G$1275</f>
        <v>35442</v>
      </c>
      <c r="H5" s="36">
        <f>'[1]2'!H$1275</f>
        <v>35080</v>
      </c>
      <c r="I5" s="34">
        <f>'[1]2'!P$1275</f>
        <v>46172</v>
      </c>
      <c r="J5" s="34">
        <f>'[1]2'!Y$1275</f>
        <v>48704</v>
      </c>
      <c r="K5" s="36">
        <f>'[1]2'!AA$1275</f>
        <v>51091</v>
      </c>
      <c r="AA5" s="27">
        <v>33</v>
      </c>
    </row>
    <row r="6" spans="1:27" s="15" customFormat="1" ht="12.75" customHeight="1" x14ac:dyDescent="0.25">
      <c r="A6" s="32"/>
      <c r="B6" s="22" t="s">
        <v>25</v>
      </c>
      <c r="C6" s="24">
        <f>'[1]2'!C$1278</f>
        <v>160948</v>
      </c>
      <c r="D6" s="23">
        <f>'[1]2'!D$1278</f>
        <v>192145</v>
      </c>
      <c r="E6" s="23">
        <f>'[1]2'!E$1278</f>
        <v>229680</v>
      </c>
      <c r="F6" s="24">
        <f>'[1]2'!F$1278</f>
        <v>268120</v>
      </c>
      <c r="G6" s="23">
        <f>'[1]2'!G$1278</f>
        <v>285614</v>
      </c>
      <c r="H6" s="25">
        <f>'[1]2'!H$1278</f>
        <v>273336</v>
      </c>
      <c r="I6" s="23">
        <f>'[1]2'!P$1278</f>
        <v>312694</v>
      </c>
      <c r="J6" s="23">
        <f>'[1]2'!Y$1278</f>
        <v>308781</v>
      </c>
      <c r="K6" s="25">
        <f>'[1]2'!AA$1278</f>
        <v>385578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'[1]2'!C$1317</f>
        <v>0</v>
      </c>
      <c r="D7" s="39">
        <f>'[1]2'!D$1317</f>
        <v>0</v>
      </c>
      <c r="E7" s="39">
        <f>'[1]2'!E$1317</f>
        <v>0</v>
      </c>
      <c r="F7" s="38">
        <f>'[1]2'!F$1317</f>
        <v>0</v>
      </c>
      <c r="G7" s="39">
        <f>'[1]2'!G$1317</f>
        <v>0</v>
      </c>
      <c r="H7" s="40">
        <f>'[1]2'!H$1317</f>
        <v>0</v>
      </c>
      <c r="I7" s="39">
        <f>'[1]2'!P$1317</f>
        <v>0</v>
      </c>
      <c r="J7" s="39">
        <f>'[1]2'!Y$1317</f>
        <v>0</v>
      </c>
      <c r="K7" s="40">
        <f>'[1]2'!AA$1317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9773</v>
      </c>
      <c r="D8" s="52">
        <f t="shared" ref="D8:K8" si="1">SUM(D9:D15)</f>
        <v>34</v>
      </c>
      <c r="E8" s="52">
        <f t="shared" si="1"/>
        <v>26523</v>
      </c>
      <c r="F8" s="53">
        <f t="shared" si="1"/>
        <v>1925</v>
      </c>
      <c r="G8" s="52">
        <f t="shared" si="1"/>
        <v>261</v>
      </c>
      <c r="H8" s="54">
        <f t="shared" si="1"/>
        <v>270</v>
      </c>
      <c r="I8" s="52">
        <f t="shared" si="1"/>
        <v>10000</v>
      </c>
      <c r="J8" s="52">
        <f t="shared" si="1"/>
        <v>10000</v>
      </c>
      <c r="K8" s="52">
        <f t="shared" si="1"/>
        <v>10000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'[1]2'!C$1321</f>
        <v>0</v>
      </c>
      <c r="D9" s="34">
        <f>'[1]2'!D$1321</f>
        <v>0</v>
      </c>
      <c r="E9" s="34">
        <f>'[1]2'!E$1321</f>
        <v>0</v>
      </c>
      <c r="F9" s="35">
        <f>'[1]2'!F$1321</f>
        <v>0</v>
      </c>
      <c r="G9" s="34">
        <f>'[1]2'!G$1321</f>
        <v>0</v>
      </c>
      <c r="H9" s="36">
        <f>'[1]2'!H$1321</f>
        <v>0</v>
      </c>
      <c r="I9" s="34">
        <f>'[1]2'!P$1321</f>
        <v>0</v>
      </c>
      <c r="J9" s="34">
        <f>'[1]2'!Y$1321</f>
        <v>0</v>
      </c>
      <c r="K9" s="36">
        <f>'[1]2'!AA$1321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'[1]2'!C$1328</f>
        <v>0</v>
      </c>
      <c r="D10" s="23">
        <f>'[1]2'!D$1328</f>
        <v>0</v>
      </c>
      <c r="E10" s="23">
        <f>'[1]2'!E$1328</f>
        <v>0</v>
      </c>
      <c r="F10" s="24">
        <f>'[1]2'!F$1328</f>
        <v>0</v>
      </c>
      <c r="G10" s="23">
        <f>'[1]2'!G$1328</f>
        <v>0</v>
      </c>
      <c r="H10" s="25">
        <f>'[1]2'!H$1328</f>
        <v>0</v>
      </c>
      <c r="I10" s="23">
        <f>'[1]2'!P$1328</f>
        <v>0</v>
      </c>
      <c r="J10" s="23">
        <f>'[1]2'!Y$1328</f>
        <v>0</v>
      </c>
      <c r="K10" s="25">
        <f>'[1]2'!AA$1328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'[1]2'!C$1331</f>
        <v>0</v>
      </c>
      <c r="D11" s="23">
        <f>'[1]2'!D$1331</f>
        <v>0</v>
      </c>
      <c r="E11" s="23">
        <f>'[1]2'!E$1331</f>
        <v>0</v>
      </c>
      <c r="F11" s="24">
        <f>'[1]2'!F$1331</f>
        <v>0</v>
      </c>
      <c r="G11" s="23">
        <f>'[1]2'!G$1331</f>
        <v>0</v>
      </c>
      <c r="H11" s="25">
        <f>'[1]2'!H$1331</f>
        <v>0</v>
      </c>
      <c r="I11" s="23">
        <f>'[1]2'!P$1331</f>
        <v>0</v>
      </c>
      <c r="J11" s="23">
        <f>'[1]2'!Y$1331</f>
        <v>0</v>
      </c>
      <c r="K11" s="25">
        <f>'[1]2'!AA$1331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'[1]2'!C$1332</f>
        <v>0</v>
      </c>
      <c r="D12" s="23">
        <f>'[1]2'!D$1332</f>
        <v>0</v>
      </c>
      <c r="E12" s="23">
        <f>'[1]2'!E$1332</f>
        <v>0</v>
      </c>
      <c r="F12" s="24">
        <f>'[1]2'!F$1332</f>
        <v>0</v>
      </c>
      <c r="G12" s="23">
        <f>'[1]2'!G$1332</f>
        <v>0</v>
      </c>
      <c r="H12" s="25">
        <f>'[1]2'!H$1332</f>
        <v>0</v>
      </c>
      <c r="I12" s="23">
        <f>'[1]2'!P$1332</f>
        <v>0</v>
      </c>
      <c r="J12" s="23">
        <f>'[1]2'!Y$1332</f>
        <v>0</v>
      </c>
      <c r="K12" s="25">
        <f>'[1]2'!AA$1332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'[1]2'!C$1333</f>
        <v>0</v>
      </c>
      <c r="D13" s="23">
        <f>'[1]2'!D$1333</f>
        <v>0</v>
      </c>
      <c r="E13" s="23">
        <f>'[1]2'!E$1333</f>
        <v>0</v>
      </c>
      <c r="F13" s="24">
        <f>'[1]2'!F$1333</f>
        <v>0</v>
      </c>
      <c r="G13" s="23">
        <f>'[1]2'!G$1333</f>
        <v>0</v>
      </c>
      <c r="H13" s="25">
        <f>'[1]2'!H$1333</f>
        <v>0</v>
      </c>
      <c r="I13" s="23">
        <f>'[1]2'!P$1333</f>
        <v>0</v>
      </c>
      <c r="J13" s="23">
        <f>'[1]2'!Y$1333</f>
        <v>0</v>
      </c>
      <c r="K13" s="25">
        <f>'[1]2'!AA$1333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'[1]2'!C$1340</f>
        <v>0</v>
      </c>
      <c r="D14" s="23">
        <f>'[1]2'!D$1340</f>
        <v>0</v>
      </c>
      <c r="E14" s="23">
        <f>'[1]2'!E$1340</f>
        <v>26500</v>
      </c>
      <c r="F14" s="24">
        <f>'[1]2'!F$1340</f>
        <v>1900</v>
      </c>
      <c r="G14" s="23">
        <f>'[1]2'!G$1340</f>
        <v>231</v>
      </c>
      <c r="H14" s="25">
        <f>'[1]2'!H$1340</f>
        <v>231</v>
      </c>
      <c r="I14" s="23">
        <f>'[1]2'!P$1340</f>
        <v>10000</v>
      </c>
      <c r="J14" s="23">
        <f>'[1]2'!Y$1340</f>
        <v>10000</v>
      </c>
      <c r="K14" s="25">
        <f>'[1]2'!AA$1340</f>
        <v>10000</v>
      </c>
    </row>
    <row r="15" spans="1:27" s="15" customFormat="1" ht="12.75" customHeight="1" x14ac:dyDescent="0.2">
      <c r="A15" s="21"/>
      <c r="B15" s="22" t="s">
        <v>34</v>
      </c>
      <c r="C15" s="38">
        <f>'[1]2'!C$1341</f>
        <v>9773</v>
      </c>
      <c r="D15" s="39">
        <f>'[1]2'!D$1341</f>
        <v>34</v>
      </c>
      <c r="E15" s="39">
        <f>'[1]2'!E$1341</f>
        <v>23</v>
      </c>
      <c r="F15" s="38">
        <f>'[1]2'!F$1341</f>
        <v>25</v>
      </c>
      <c r="G15" s="39">
        <f>'[1]2'!G$1341</f>
        <v>30</v>
      </c>
      <c r="H15" s="40">
        <f>'[1]2'!H$1341</f>
        <v>39</v>
      </c>
      <c r="I15" s="39">
        <f>'[1]2'!P$1341</f>
        <v>0</v>
      </c>
      <c r="J15" s="39">
        <f>'[1]2'!Y$1341</f>
        <v>0</v>
      </c>
      <c r="K15" s="40">
        <f>'[1]2'!AA$1341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613498</v>
      </c>
      <c r="D16" s="52">
        <f t="shared" ref="D16:K16" si="2">SUM(D17:D23)</f>
        <v>616876</v>
      </c>
      <c r="E16" s="52">
        <f t="shared" si="2"/>
        <v>604655</v>
      </c>
      <c r="F16" s="53">
        <f t="shared" si="2"/>
        <v>421427</v>
      </c>
      <c r="G16" s="52">
        <f t="shared" si="2"/>
        <v>493069</v>
      </c>
      <c r="H16" s="54">
        <f t="shared" si="2"/>
        <v>437078</v>
      </c>
      <c r="I16" s="52">
        <f t="shared" si="2"/>
        <v>457421</v>
      </c>
      <c r="J16" s="52">
        <f t="shared" si="2"/>
        <v>334684</v>
      </c>
      <c r="K16" s="52">
        <f t="shared" si="2"/>
        <v>259025</v>
      </c>
    </row>
    <row r="17" spans="1:11" s="15" customFormat="1" ht="12.75" customHeight="1" x14ac:dyDescent="0.2">
      <c r="A17" s="21"/>
      <c r="B17" s="22" t="s">
        <v>36</v>
      </c>
      <c r="C17" s="35">
        <f>'[1]2'!C$1345</f>
        <v>544569</v>
      </c>
      <c r="D17" s="34">
        <f>'[1]2'!D$1345</f>
        <v>517686</v>
      </c>
      <c r="E17" s="34">
        <f>'[1]2'!E$1345</f>
        <v>398883</v>
      </c>
      <c r="F17" s="35">
        <f>'[1]2'!F$1345</f>
        <v>330520</v>
      </c>
      <c r="G17" s="34">
        <f>'[1]2'!G$1345</f>
        <v>341245</v>
      </c>
      <c r="H17" s="36">
        <f>'[1]2'!H$1345</f>
        <v>295331</v>
      </c>
      <c r="I17" s="34">
        <f>'[1]2'!P$1345</f>
        <v>428531</v>
      </c>
      <c r="J17" s="34">
        <f>'[1]2'!Y$1345</f>
        <v>298634</v>
      </c>
      <c r="K17" s="36">
        <f>'[1]2'!AA$1345</f>
        <v>229000</v>
      </c>
    </row>
    <row r="18" spans="1:11" s="15" customFormat="1" ht="12.75" customHeight="1" x14ac:dyDescent="0.2">
      <c r="A18" s="21"/>
      <c r="B18" s="22" t="s">
        <v>37</v>
      </c>
      <c r="C18" s="24">
        <f>'[1]2'!C$1348</f>
        <v>68889</v>
      </c>
      <c r="D18" s="23">
        <f>'[1]2'!D$1348</f>
        <v>98977</v>
      </c>
      <c r="E18" s="23">
        <f>'[1]2'!E$1348</f>
        <v>205294</v>
      </c>
      <c r="F18" s="24">
        <f>'[1]2'!F$1348</f>
        <v>90907</v>
      </c>
      <c r="G18" s="23">
        <f>'[1]2'!G$1348</f>
        <v>149181</v>
      </c>
      <c r="H18" s="25">
        <f>'[1]2'!H$1348</f>
        <v>141466</v>
      </c>
      <c r="I18" s="23">
        <f>'[1]2'!P$1348</f>
        <v>21670</v>
      </c>
      <c r="J18" s="23">
        <f>'[1]2'!Y$1348</f>
        <v>36029</v>
      </c>
      <c r="K18" s="25">
        <f>'[1]2'!AA$1348</f>
        <v>30003</v>
      </c>
    </row>
    <row r="19" spans="1:11" s="15" customFormat="1" ht="12.75" customHeight="1" x14ac:dyDescent="0.2">
      <c r="A19" s="21"/>
      <c r="B19" s="22" t="s">
        <v>38</v>
      </c>
      <c r="C19" s="24">
        <f>'[1]2'!C$1351</f>
        <v>0</v>
      </c>
      <c r="D19" s="23">
        <f>'[1]2'!D$1351</f>
        <v>0</v>
      </c>
      <c r="E19" s="23">
        <f>'[1]2'!E$1351</f>
        <v>0</v>
      </c>
      <c r="F19" s="24">
        <f>'[1]2'!F$1351</f>
        <v>0</v>
      </c>
      <c r="G19" s="23">
        <f>'[1]2'!G$1351</f>
        <v>0</v>
      </c>
      <c r="H19" s="25">
        <f>'[1]2'!H$1351</f>
        <v>0</v>
      </c>
      <c r="I19" s="23">
        <f>'[1]2'!P$1351</f>
        <v>0</v>
      </c>
      <c r="J19" s="23">
        <f>'[1]2'!Y$1351</f>
        <v>0</v>
      </c>
      <c r="K19" s="25">
        <f>'[1]2'!AA$1351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'[1]2'!C$1352</f>
        <v>0</v>
      </c>
      <c r="D20" s="23">
        <f>'[1]2'!D$1352</f>
        <v>0</v>
      </c>
      <c r="E20" s="23">
        <f>'[1]2'!E$1352</f>
        <v>0</v>
      </c>
      <c r="F20" s="24">
        <f>'[1]2'!F$1352</f>
        <v>0</v>
      </c>
      <c r="G20" s="23">
        <f>'[1]2'!G$1352</f>
        <v>0</v>
      </c>
      <c r="H20" s="25">
        <f>'[1]2'!H$1352</f>
        <v>0</v>
      </c>
      <c r="I20" s="23">
        <f>'[1]2'!P$1352</f>
        <v>0</v>
      </c>
      <c r="J20" s="23">
        <f>'[1]2'!Y$1352</f>
        <v>0</v>
      </c>
      <c r="K20" s="25">
        <f>'[1]2'!AA$1352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'[1]2'!C$1353</f>
        <v>0</v>
      </c>
      <c r="D21" s="23">
        <f>'[1]2'!D$1353</f>
        <v>0</v>
      </c>
      <c r="E21" s="23">
        <f>'[1]2'!E$1353</f>
        <v>0</v>
      </c>
      <c r="F21" s="24">
        <f>'[1]2'!F$1353</f>
        <v>0</v>
      </c>
      <c r="G21" s="23">
        <f>'[1]2'!G$1353</f>
        <v>0</v>
      </c>
      <c r="H21" s="25">
        <f>'[1]2'!H$1353</f>
        <v>0</v>
      </c>
      <c r="I21" s="23">
        <f>'[1]2'!P$1353</f>
        <v>0</v>
      </c>
      <c r="J21" s="23">
        <f>'[1]2'!Y$1353</f>
        <v>0</v>
      </c>
      <c r="K21" s="25">
        <f>'[1]2'!AA$1353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'[1]2'!C$1354</f>
        <v>0</v>
      </c>
      <c r="D22" s="23">
        <f>'[1]2'!D$1354</f>
        <v>0</v>
      </c>
      <c r="E22" s="23">
        <f>'[1]2'!E$1354</f>
        <v>0</v>
      </c>
      <c r="F22" s="24">
        <f>'[1]2'!F$1354</f>
        <v>0</v>
      </c>
      <c r="G22" s="23">
        <f>'[1]2'!G$1354</f>
        <v>0</v>
      </c>
      <c r="H22" s="25">
        <f>'[1]2'!H$1354</f>
        <v>0</v>
      </c>
      <c r="I22" s="23">
        <f>'[1]2'!P$1354</f>
        <v>0</v>
      </c>
      <c r="J22" s="23">
        <f>'[1]2'!Y$1354</f>
        <v>0</v>
      </c>
      <c r="K22" s="25">
        <f>'[1]2'!AA$1354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'[1]2'!C$1355</f>
        <v>40</v>
      </c>
      <c r="D23" s="39">
        <f>'[1]2'!D$1355</f>
        <v>213</v>
      </c>
      <c r="E23" s="39">
        <f>'[1]2'!E$1355</f>
        <v>478</v>
      </c>
      <c r="F23" s="38">
        <f>'[1]2'!F$1355</f>
        <v>0</v>
      </c>
      <c r="G23" s="39">
        <f>'[1]2'!G$1355</f>
        <v>2643</v>
      </c>
      <c r="H23" s="40">
        <f>'[1]2'!H$1355</f>
        <v>281</v>
      </c>
      <c r="I23" s="39">
        <f>'[1]2'!P$1355</f>
        <v>7220</v>
      </c>
      <c r="J23" s="39">
        <f>'[1]2'!Y$1355</f>
        <v>21</v>
      </c>
      <c r="K23" s="40">
        <f>'[1]2'!AA$1355</f>
        <v>22</v>
      </c>
    </row>
    <row r="24" spans="1:11" s="15" customFormat="1" ht="12.75" customHeight="1" x14ac:dyDescent="0.2">
      <c r="A24" s="21"/>
      <c r="B24" s="63" t="s">
        <v>43</v>
      </c>
      <c r="C24" s="52">
        <f>'[1]2'!C$1356</f>
        <v>0</v>
      </c>
      <c r="D24" s="52">
        <f>'[1]2'!D$1356</f>
        <v>0</v>
      </c>
      <c r="E24" s="52">
        <f>'[1]2'!E$1356</f>
        <v>0</v>
      </c>
      <c r="F24" s="53">
        <f>'[1]2'!F$1356</f>
        <v>0</v>
      </c>
      <c r="G24" s="52">
        <f>'[1]2'!G$1356</f>
        <v>0</v>
      </c>
      <c r="H24" s="54">
        <f>'[1]2'!H$1356</f>
        <v>0</v>
      </c>
      <c r="I24" s="52">
        <f>'[1]2'!P$1356</f>
        <v>0</v>
      </c>
      <c r="J24" s="52">
        <f>'[1]2'!Y$1356</f>
        <v>0</v>
      </c>
      <c r="K24" s="52">
        <f>'[1]2'!AA$1356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799486</v>
      </c>
      <c r="D26" s="28">
        <f t="shared" ref="D26:K26" si="3">+D4+D8+D16+D24</f>
        <v>822079</v>
      </c>
      <c r="E26" s="28">
        <f t="shared" si="3"/>
        <v>877852</v>
      </c>
      <c r="F26" s="29">
        <f t="shared" si="3"/>
        <v>722539</v>
      </c>
      <c r="G26" s="28">
        <f t="shared" si="3"/>
        <v>814386</v>
      </c>
      <c r="H26" s="30">
        <f t="shared" si="3"/>
        <v>745764</v>
      </c>
      <c r="I26" s="28">
        <f t="shared" si="3"/>
        <v>826287</v>
      </c>
      <c r="J26" s="28">
        <f t="shared" si="3"/>
        <v>702169</v>
      </c>
      <c r="K26" s="28">
        <f t="shared" si="3"/>
        <v>705694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tabColor rgb="FF92D050"/>
  </sheetPr>
  <dimension ref="A1:AA247"/>
  <sheetViews>
    <sheetView showGridLines="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25" width="9.140625" style="31"/>
    <col min="26" max="26" width="9.140625" style="5"/>
    <col min="27" max="16384" width="9.140625" style="31"/>
  </cols>
  <sheetData>
    <row r="1" spans="1:27" s="4" customFormat="1" ht="15.75" customHeight="1" x14ac:dyDescent="0.2">
      <c r="A1" s="1" t="str">
        <f>"Table "&amp;AA5&amp;": Summary of payments and estimates by sub-programme: "&amp;'[1]2'!$B$17</f>
        <v>Table 35: Summary of payments and estimates by sub-programme: 0</v>
      </c>
      <c r="B1" s="2"/>
      <c r="C1" s="3"/>
      <c r="D1" s="3"/>
      <c r="E1" s="3"/>
      <c r="F1" s="3"/>
      <c r="G1" s="3"/>
      <c r="H1" s="3"/>
      <c r="I1" s="3"/>
      <c r="J1" s="3"/>
      <c r="K1" s="3"/>
      <c r="Z1" s="5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  <c r="Z2" s="16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  <c r="Z3" s="20" t="s">
        <v>6</v>
      </c>
    </row>
    <row r="4" spans="1:27" s="15" customFormat="1" ht="12.75" customHeight="1" x14ac:dyDescent="0.2">
      <c r="A4" s="21"/>
      <c r="B4" s="59" t="str">
        <f>"1. " &amp; '[1]2'!$B1403</f>
        <v>1. 0</v>
      </c>
      <c r="C4" s="23">
        <f>'[1]2'!$C1403</f>
        <v>0</v>
      </c>
      <c r="D4" s="23">
        <f>'[1]2'!$D1403</f>
        <v>0</v>
      </c>
      <c r="E4" s="23">
        <f>'[1]2'!$E1403</f>
        <v>0</v>
      </c>
      <c r="F4" s="35">
        <f>'[1]2'!$F1403</f>
        <v>0</v>
      </c>
      <c r="G4" s="34">
        <f>'[1]2'!$G1403</f>
        <v>0</v>
      </c>
      <c r="H4" s="36">
        <f>'[1]2'!$H1403</f>
        <v>0</v>
      </c>
      <c r="I4" s="23">
        <f>'[1]2'!$P1403</f>
        <v>0</v>
      </c>
      <c r="J4" s="23">
        <f>'[1]2'!$Y1403</f>
        <v>0</v>
      </c>
      <c r="K4" s="23">
        <f>'[1]2'!$AA1403</f>
        <v>0</v>
      </c>
      <c r="Z4" s="16">
        <f t="shared" ref="Z4:Z20" si="0">IF(LEN(B4)&lt;5,0,1)</f>
        <v>0</v>
      </c>
      <c r="AA4" s="26" t="s">
        <v>7</v>
      </c>
    </row>
    <row r="5" spans="1:27" s="15" customFormat="1" ht="12.75" customHeight="1" x14ac:dyDescent="0.2">
      <c r="A5" s="21"/>
      <c r="B5" s="59" t="str">
        <f>"2. " &amp; '[1]2'!$B1404</f>
        <v>2. 0</v>
      </c>
      <c r="C5" s="23">
        <f>'[1]2'!$C1404</f>
        <v>0</v>
      </c>
      <c r="D5" s="23">
        <f>'[1]2'!$D1404</f>
        <v>0</v>
      </c>
      <c r="E5" s="23">
        <f>'[1]2'!$E1404</f>
        <v>0</v>
      </c>
      <c r="F5" s="24">
        <f>'[1]2'!$F1404</f>
        <v>0</v>
      </c>
      <c r="G5" s="23">
        <f>'[1]2'!$G1404</f>
        <v>0</v>
      </c>
      <c r="H5" s="25">
        <f>'[1]2'!$H1404</f>
        <v>0</v>
      </c>
      <c r="I5" s="23">
        <f>'[1]2'!$P1404</f>
        <v>0</v>
      </c>
      <c r="J5" s="23">
        <f>'[1]2'!$Y1404</f>
        <v>0</v>
      </c>
      <c r="K5" s="23">
        <f>'[1]2'!$AA1404</f>
        <v>0</v>
      </c>
      <c r="Z5" s="16">
        <f t="shared" si="0"/>
        <v>0</v>
      </c>
      <c r="AA5" s="27">
        <v>35</v>
      </c>
    </row>
    <row r="6" spans="1:27" s="15" customFormat="1" ht="12.75" customHeight="1" x14ac:dyDescent="0.2">
      <c r="A6" s="21"/>
      <c r="B6" s="59" t="str">
        <f>"3. " &amp; '[1]2'!$B1405</f>
        <v>3. 0</v>
      </c>
      <c r="C6" s="23">
        <f>'[1]2'!$C1405</f>
        <v>0</v>
      </c>
      <c r="D6" s="23">
        <f>'[1]2'!$D1405</f>
        <v>0</v>
      </c>
      <c r="E6" s="23">
        <f>'[1]2'!$E1405</f>
        <v>0</v>
      </c>
      <c r="F6" s="24">
        <f>'[1]2'!$F1405</f>
        <v>0</v>
      </c>
      <c r="G6" s="23">
        <f>'[1]2'!$G1405</f>
        <v>0</v>
      </c>
      <c r="H6" s="25">
        <f>'[1]2'!$H1405</f>
        <v>0</v>
      </c>
      <c r="I6" s="23">
        <f>'[1]2'!$P1405</f>
        <v>0</v>
      </c>
      <c r="J6" s="23">
        <f>'[1]2'!$Y1405</f>
        <v>0</v>
      </c>
      <c r="K6" s="23">
        <f>'[1]2'!$AA1405</f>
        <v>0</v>
      </c>
      <c r="Z6" s="16">
        <f t="shared" si="0"/>
        <v>0</v>
      </c>
      <c r="AA6" s="26" t="s">
        <v>8</v>
      </c>
    </row>
    <row r="7" spans="1:27" s="15" customFormat="1" ht="12.75" customHeight="1" x14ac:dyDescent="0.2">
      <c r="A7" s="21"/>
      <c r="B7" s="59" t="str">
        <f>"4. " &amp; '[1]2'!$B1406</f>
        <v>4. 0</v>
      </c>
      <c r="C7" s="23">
        <f>'[1]2'!$C1406</f>
        <v>0</v>
      </c>
      <c r="D7" s="23">
        <f>'[1]2'!$D1406</f>
        <v>0</v>
      </c>
      <c r="E7" s="23">
        <f>'[1]2'!$E1406</f>
        <v>0</v>
      </c>
      <c r="F7" s="24">
        <f>'[1]2'!$F1406</f>
        <v>0</v>
      </c>
      <c r="G7" s="23">
        <f>'[1]2'!$G1406</f>
        <v>0</v>
      </c>
      <c r="H7" s="25">
        <f>'[1]2'!$H1406</f>
        <v>0</v>
      </c>
      <c r="I7" s="23">
        <f>'[1]2'!$P1406</f>
        <v>0</v>
      </c>
      <c r="J7" s="23">
        <f>'[1]2'!$Y1406</f>
        <v>0</v>
      </c>
      <c r="K7" s="23">
        <f>'[1]2'!$AA1406</f>
        <v>0</v>
      </c>
      <c r="Z7" s="16">
        <f t="shared" si="0"/>
        <v>0</v>
      </c>
      <c r="AA7" s="27">
        <v>0</v>
      </c>
    </row>
    <row r="8" spans="1:27" s="15" customFormat="1" ht="12.75" customHeight="1" x14ac:dyDescent="0.2">
      <c r="A8" s="21"/>
      <c r="B8" s="59" t="str">
        <f>"5. " &amp; '[1]2'!$B1407</f>
        <v>5. 0</v>
      </c>
      <c r="C8" s="23">
        <f>'[1]2'!$C1407</f>
        <v>0</v>
      </c>
      <c r="D8" s="23">
        <f>'[1]2'!$D1407</f>
        <v>0</v>
      </c>
      <c r="E8" s="23">
        <f>'[1]2'!$E1407</f>
        <v>0</v>
      </c>
      <c r="F8" s="24">
        <f>'[1]2'!$F1407</f>
        <v>0</v>
      </c>
      <c r="G8" s="23">
        <f>'[1]2'!$G1407</f>
        <v>0</v>
      </c>
      <c r="H8" s="25">
        <f>'[1]2'!$H1407</f>
        <v>0</v>
      </c>
      <c r="I8" s="23">
        <f>'[1]2'!$P1407</f>
        <v>0</v>
      </c>
      <c r="J8" s="23">
        <f>'[1]2'!$Y1407</f>
        <v>0</v>
      </c>
      <c r="K8" s="23">
        <f>'[1]2'!$AA1407</f>
        <v>0</v>
      </c>
      <c r="Z8" s="16">
        <f t="shared" si="0"/>
        <v>0</v>
      </c>
      <c r="AA8" s="26" t="s">
        <v>9</v>
      </c>
    </row>
    <row r="9" spans="1:27" s="15" customFormat="1" ht="12.75" hidden="1" customHeight="1" x14ac:dyDescent="0.2">
      <c r="A9" s="21"/>
      <c r="B9" s="59" t="str">
        <f>"6. " &amp; '[1]2'!$B1408</f>
        <v>6. 0</v>
      </c>
      <c r="C9" s="23">
        <f>'[1]2'!$C1408</f>
        <v>0</v>
      </c>
      <c r="D9" s="23">
        <f>'[1]2'!$D1408</f>
        <v>0</v>
      </c>
      <c r="E9" s="23">
        <f>'[1]2'!$E1408</f>
        <v>0</v>
      </c>
      <c r="F9" s="24">
        <f>'[1]2'!$F1408</f>
        <v>0</v>
      </c>
      <c r="G9" s="23">
        <f>'[1]2'!$G1408</f>
        <v>0</v>
      </c>
      <c r="H9" s="25">
        <f>'[1]2'!$H1408</f>
        <v>0</v>
      </c>
      <c r="I9" s="23">
        <f>'[1]2'!$P1408</f>
        <v>0</v>
      </c>
      <c r="J9" s="23">
        <f>'[1]2'!$Y1408</f>
        <v>0</v>
      </c>
      <c r="K9" s="23">
        <f>'[1]2'!$AA1408</f>
        <v>0</v>
      </c>
      <c r="Z9" s="16">
        <f t="shared" si="0"/>
        <v>0</v>
      </c>
      <c r="AA9" s="15" t="s">
        <v>44</v>
      </c>
    </row>
    <row r="10" spans="1:27" s="15" customFormat="1" ht="12.75" hidden="1" customHeight="1" x14ac:dyDescent="0.2">
      <c r="A10" s="21"/>
      <c r="B10" s="59" t="str">
        <f>"7. " &amp; '[1]2'!$B1409</f>
        <v>7. 0</v>
      </c>
      <c r="C10" s="23">
        <f>'[1]2'!$C1409</f>
        <v>0</v>
      </c>
      <c r="D10" s="23">
        <f>'[1]2'!$D1409</f>
        <v>0</v>
      </c>
      <c r="E10" s="23">
        <f>'[1]2'!$E1409</f>
        <v>0</v>
      </c>
      <c r="F10" s="24">
        <f>'[1]2'!$F1409</f>
        <v>0</v>
      </c>
      <c r="G10" s="23">
        <f>'[1]2'!$G1409</f>
        <v>0</v>
      </c>
      <c r="H10" s="25">
        <f>'[1]2'!$H1409</f>
        <v>0</v>
      </c>
      <c r="I10" s="23">
        <f>'[1]2'!$P1409</f>
        <v>0</v>
      </c>
      <c r="J10" s="23">
        <f>'[1]2'!$Y1409</f>
        <v>0</v>
      </c>
      <c r="K10" s="23">
        <f>'[1]2'!$AA1409</f>
        <v>0</v>
      </c>
      <c r="Z10" s="16">
        <f t="shared" si="0"/>
        <v>0</v>
      </c>
    </row>
    <row r="11" spans="1:27" s="15" customFormat="1" ht="12.75" hidden="1" customHeight="1" x14ac:dyDescent="0.2">
      <c r="A11" s="21"/>
      <c r="B11" s="59" t="str">
        <f>"8. " &amp; '[1]2'!$B1410</f>
        <v>8. 0</v>
      </c>
      <c r="C11" s="23">
        <f>'[1]2'!$C1410</f>
        <v>0</v>
      </c>
      <c r="D11" s="23">
        <f>'[1]2'!$D1410</f>
        <v>0</v>
      </c>
      <c r="E11" s="23">
        <f>'[1]2'!$E1410</f>
        <v>0</v>
      </c>
      <c r="F11" s="24">
        <f>'[1]2'!$F1410</f>
        <v>0</v>
      </c>
      <c r="G11" s="23">
        <f>'[1]2'!$G1410</f>
        <v>0</v>
      </c>
      <c r="H11" s="25">
        <f>'[1]2'!$H1410</f>
        <v>0</v>
      </c>
      <c r="I11" s="23">
        <f>'[1]2'!$P1410</f>
        <v>0</v>
      </c>
      <c r="J11" s="23">
        <f>'[1]2'!$Y1410</f>
        <v>0</v>
      </c>
      <c r="K11" s="23">
        <f>'[1]2'!$AA1410</f>
        <v>0</v>
      </c>
      <c r="Z11" s="16">
        <f t="shared" si="0"/>
        <v>0</v>
      </c>
    </row>
    <row r="12" spans="1:27" s="15" customFormat="1" ht="12.75" hidden="1" customHeight="1" x14ac:dyDescent="0.2">
      <c r="A12" s="21"/>
      <c r="B12" s="59" t="str">
        <f>"9. " &amp; '[1]2'!$B1411</f>
        <v>9. 0</v>
      </c>
      <c r="C12" s="23">
        <f>'[1]2'!$C1411</f>
        <v>0</v>
      </c>
      <c r="D12" s="23">
        <f>'[1]2'!$D1411</f>
        <v>0</v>
      </c>
      <c r="E12" s="23">
        <f>'[1]2'!$E1411</f>
        <v>0</v>
      </c>
      <c r="F12" s="24">
        <f>'[1]2'!$F1411</f>
        <v>0</v>
      </c>
      <c r="G12" s="23">
        <f>'[1]2'!$G1411</f>
        <v>0</v>
      </c>
      <c r="H12" s="25">
        <f>'[1]2'!$H1411</f>
        <v>0</v>
      </c>
      <c r="I12" s="23">
        <f>'[1]2'!$P1411</f>
        <v>0</v>
      </c>
      <c r="J12" s="23">
        <f>'[1]2'!$Y1411</f>
        <v>0</v>
      </c>
      <c r="K12" s="23">
        <f>'[1]2'!$AA1411</f>
        <v>0</v>
      </c>
      <c r="Z12" s="16">
        <f t="shared" si="0"/>
        <v>0</v>
      </c>
    </row>
    <row r="13" spans="1:27" s="15" customFormat="1" ht="12.75" hidden="1" customHeight="1" x14ac:dyDescent="0.2">
      <c r="A13" s="21"/>
      <c r="B13" s="59" t="str">
        <f>"10. " &amp; '[1]2'!$B1412</f>
        <v>10. 0</v>
      </c>
      <c r="C13" s="23">
        <f>'[1]2'!$C1412</f>
        <v>0</v>
      </c>
      <c r="D13" s="23">
        <f>'[1]2'!$D1412</f>
        <v>0</v>
      </c>
      <c r="E13" s="23">
        <f>'[1]2'!$E1412</f>
        <v>0</v>
      </c>
      <c r="F13" s="24">
        <f>'[1]2'!$F1412</f>
        <v>0</v>
      </c>
      <c r="G13" s="23">
        <f>'[1]2'!$G1412</f>
        <v>0</v>
      </c>
      <c r="H13" s="25">
        <f>'[1]2'!$H1412</f>
        <v>0</v>
      </c>
      <c r="I13" s="23">
        <f>'[1]2'!$P1412</f>
        <v>0</v>
      </c>
      <c r="J13" s="23">
        <f>'[1]2'!$Y1412</f>
        <v>0</v>
      </c>
      <c r="K13" s="23">
        <f>'[1]2'!$AA1412</f>
        <v>0</v>
      </c>
      <c r="Z13" s="16">
        <f t="shared" si="0"/>
        <v>1</v>
      </c>
    </row>
    <row r="14" spans="1:27" s="15" customFormat="1" ht="12.75" hidden="1" customHeight="1" x14ac:dyDescent="0.2">
      <c r="A14" s="21"/>
      <c r="B14" s="59" t="str">
        <f>"11. " &amp; '[1]2'!$B1413</f>
        <v>11. 0</v>
      </c>
      <c r="C14" s="23">
        <f>'[1]2'!$C1413</f>
        <v>0</v>
      </c>
      <c r="D14" s="23">
        <f>'[1]2'!$D1413</f>
        <v>0</v>
      </c>
      <c r="E14" s="23">
        <f>'[1]2'!$E1413</f>
        <v>0</v>
      </c>
      <c r="F14" s="24">
        <f>'[1]2'!$F1413</f>
        <v>0</v>
      </c>
      <c r="G14" s="23">
        <f>'[1]2'!$G1413</f>
        <v>0</v>
      </c>
      <c r="H14" s="25">
        <f>'[1]2'!$H1413</f>
        <v>0</v>
      </c>
      <c r="I14" s="23">
        <f>'[1]2'!$P1413</f>
        <v>0</v>
      </c>
      <c r="J14" s="23">
        <f>'[1]2'!$Y1413</f>
        <v>0</v>
      </c>
      <c r="K14" s="23">
        <f>'[1]2'!$AA1413</f>
        <v>0</v>
      </c>
      <c r="Z14" s="16">
        <f t="shared" si="0"/>
        <v>1</v>
      </c>
    </row>
    <row r="15" spans="1:27" s="15" customFormat="1" ht="12.75" hidden="1" customHeight="1" x14ac:dyDescent="0.2">
      <c r="A15" s="21"/>
      <c r="B15" s="59" t="str">
        <f>"12. " &amp; '[1]2'!$B1414</f>
        <v>12. 0</v>
      </c>
      <c r="C15" s="23">
        <f>'[1]2'!$C1414</f>
        <v>0</v>
      </c>
      <c r="D15" s="23">
        <f>'[1]2'!$D1414</f>
        <v>0</v>
      </c>
      <c r="E15" s="23">
        <f>'[1]2'!$E1414</f>
        <v>0</v>
      </c>
      <c r="F15" s="24">
        <f>'[1]2'!$F1414</f>
        <v>0</v>
      </c>
      <c r="G15" s="23">
        <f>'[1]2'!$G1414</f>
        <v>0</v>
      </c>
      <c r="H15" s="25">
        <f>'[1]2'!$H1414</f>
        <v>0</v>
      </c>
      <c r="I15" s="23">
        <f>'[1]2'!$P1414</f>
        <v>0</v>
      </c>
      <c r="J15" s="23">
        <f>'[1]2'!$Y1414</f>
        <v>0</v>
      </c>
      <c r="K15" s="23">
        <f>'[1]2'!$AA1414</f>
        <v>0</v>
      </c>
      <c r="Z15" s="16">
        <f t="shared" si="0"/>
        <v>1</v>
      </c>
    </row>
    <row r="16" spans="1:27" s="15" customFormat="1" ht="12.75" hidden="1" customHeight="1" x14ac:dyDescent="0.25">
      <c r="A16" s="32"/>
      <c r="B16" s="59" t="str">
        <f>"13. " &amp; '[1]2'!$B1415</f>
        <v>13. 0</v>
      </c>
      <c r="C16" s="23">
        <f>'[1]2'!$C1415</f>
        <v>0</v>
      </c>
      <c r="D16" s="23">
        <f>'[1]2'!$D1415</f>
        <v>0</v>
      </c>
      <c r="E16" s="23">
        <f>'[1]2'!$E1415</f>
        <v>0</v>
      </c>
      <c r="F16" s="24">
        <f>'[1]2'!$F1415</f>
        <v>0</v>
      </c>
      <c r="G16" s="23">
        <f>'[1]2'!$G1415</f>
        <v>0</v>
      </c>
      <c r="H16" s="25">
        <f>'[1]2'!$H1415</f>
        <v>0</v>
      </c>
      <c r="I16" s="23">
        <f>'[1]2'!$P1415</f>
        <v>0</v>
      </c>
      <c r="J16" s="23">
        <f>'[1]2'!$Y1415</f>
        <v>0</v>
      </c>
      <c r="K16" s="23">
        <f>'[1]2'!$AA1415</f>
        <v>0</v>
      </c>
      <c r="Z16" s="16">
        <f t="shared" si="0"/>
        <v>1</v>
      </c>
    </row>
    <row r="17" spans="1:26" s="15" customFormat="1" ht="12.75" hidden="1" customHeight="1" x14ac:dyDescent="0.25">
      <c r="A17" s="32"/>
      <c r="B17" s="59" t="str">
        <f>"14. " &amp; '[1]2'!$B1416</f>
        <v>14. 0</v>
      </c>
      <c r="C17" s="23">
        <f>'[1]2'!$C1416</f>
        <v>0</v>
      </c>
      <c r="D17" s="23">
        <f>'[1]2'!$D1416</f>
        <v>0</v>
      </c>
      <c r="E17" s="23">
        <f>'[1]2'!$E1416</f>
        <v>0</v>
      </c>
      <c r="F17" s="24">
        <f>'[1]2'!$F1416</f>
        <v>0</v>
      </c>
      <c r="G17" s="23">
        <f>'[1]2'!$G1416</f>
        <v>0</v>
      </c>
      <c r="H17" s="25">
        <f>'[1]2'!$H1416</f>
        <v>0</v>
      </c>
      <c r="I17" s="23">
        <f>'[1]2'!$P1416</f>
        <v>0</v>
      </c>
      <c r="J17" s="23">
        <f>'[1]2'!$Y1416</f>
        <v>0</v>
      </c>
      <c r="K17" s="23">
        <f>'[1]2'!$AA1416</f>
        <v>0</v>
      </c>
      <c r="Z17" s="16">
        <f t="shared" si="0"/>
        <v>1</v>
      </c>
    </row>
    <row r="18" spans="1:26" s="15" customFormat="1" ht="12.75" hidden="1" customHeight="1" x14ac:dyDescent="0.2">
      <c r="A18" s="21"/>
      <c r="B18" s="59" t="str">
        <f>"15. " &amp; '[1]2'!$B1417</f>
        <v>15. 0</v>
      </c>
      <c r="C18" s="23">
        <f>'[1]2'!$C1417</f>
        <v>0</v>
      </c>
      <c r="D18" s="23">
        <f>'[1]2'!$D1417</f>
        <v>0</v>
      </c>
      <c r="E18" s="23">
        <f>'[1]2'!$E1417</f>
        <v>0</v>
      </c>
      <c r="F18" s="24">
        <f>'[1]2'!$F1417</f>
        <v>0</v>
      </c>
      <c r="G18" s="23">
        <f>'[1]2'!$G1417</f>
        <v>0</v>
      </c>
      <c r="H18" s="25">
        <f>'[1]2'!$H1417</f>
        <v>0</v>
      </c>
      <c r="I18" s="23">
        <f>'[1]2'!$P1417</f>
        <v>0</v>
      </c>
      <c r="J18" s="23">
        <f>'[1]2'!$Y1417</f>
        <v>0</v>
      </c>
      <c r="K18" s="23">
        <f>'[1]2'!$AA1417</f>
        <v>0</v>
      </c>
      <c r="Z18" s="16">
        <f t="shared" si="0"/>
        <v>1</v>
      </c>
    </row>
    <row r="19" spans="1:26" s="15" customFormat="1" ht="12.75" customHeight="1" x14ac:dyDescent="0.25">
      <c r="A19" s="44"/>
      <c r="B19" s="45" t="s">
        <v>22</v>
      </c>
      <c r="C19" s="28">
        <f>SUM(C4:C18)</f>
        <v>0</v>
      </c>
      <c r="D19" s="28">
        <f t="shared" ref="D19:K19" si="1">SUM(D4:D18)</f>
        <v>0</v>
      </c>
      <c r="E19" s="28">
        <f t="shared" si="1"/>
        <v>0</v>
      </c>
      <c r="F19" s="29">
        <f t="shared" si="1"/>
        <v>0</v>
      </c>
      <c r="G19" s="28">
        <f t="shared" si="1"/>
        <v>0</v>
      </c>
      <c r="H19" s="30">
        <f t="shared" si="1"/>
        <v>0</v>
      </c>
      <c r="I19" s="28">
        <f t="shared" si="1"/>
        <v>0</v>
      </c>
      <c r="J19" s="28">
        <f t="shared" si="1"/>
        <v>0</v>
      </c>
      <c r="K19" s="28">
        <f t="shared" si="1"/>
        <v>0</v>
      </c>
      <c r="Z19" s="16">
        <f t="shared" si="0"/>
        <v>1</v>
      </c>
    </row>
    <row r="20" spans="1:26" s="15" customFormat="1" x14ac:dyDescent="0.25">
      <c r="A20" s="60"/>
      <c r="Z20" s="16">
        <f t="shared" si="0"/>
        <v>0</v>
      </c>
    </row>
    <row r="21" spans="1:26" s="15" customFormat="1" x14ac:dyDescent="0.2">
      <c r="Z21" s="16"/>
    </row>
    <row r="22" spans="1:26" s="15" customFormat="1" x14ac:dyDescent="0.2">
      <c r="Z22" s="16"/>
    </row>
    <row r="23" spans="1:26" s="15" customFormat="1" x14ac:dyDescent="0.2">
      <c r="Z23" s="16"/>
    </row>
    <row r="24" spans="1:26" s="15" customFormat="1" x14ac:dyDescent="0.2">
      <c r="Z24" s="16"/>
    </row>
    <row r="25" spans="1:26" s="15" customFormat="1" x14ac:dyDescent="0.2">
      <c r="Z25" s="16"/>
    </row>
    <row r="26" spans="1:26" s="15" customFormat="1" x14ac:dyDescent="0.2">
      <c r="Z26" s="16"/>
    </row>
    <row r="27" spans="1:26" s="15" customFormat="1" x14ac:dyDescent="0.2">
      <c r="Z27" s="16"/>
    </row>
    <row r="28" spans="1:26" s="15" customFormat="1" x14ac:dyDescent="0.2">
      <c r="Z28" s="16"/>
    </row>
    <row r="29" spans="1:26" s="15" customFormat="1" x14ac:dyDescent="0.2">
      <c r="Z29" s="16"/>
    </row>
    <row r="30" spans="1:26" s="15" customFormat="1" x14ac:dyDescent="0.2">
      <c r="Z30" s="16"/>
    </row>
    <row r="31" spans="1:26" s="15" customFormat="1" x14ac:dyDescent="0.2">
      <c r="Z31" s="16"/>
    </row>
    <row r="32" spans="1:26" s="15" customFormat="1" x14ac:dyDescent="0.2">
      <c r="Z32" s="16"/>
    </row>
    <row r="33" spans="26:26" s="15" customFormat="1" x14ac:dyDescent="0.2">
      <c r="Z33" s="16"/>
    </row>
    <row r="34" spans="26:26" s="15" customFormat="1" x14ac:dyDescent="0.2">
      <c r="Z34" s="16"/>
    </row>
    <row r="35" spans="26:26" s="15" customFormat="1" x14ac:dyDescent="0.2">
      <c r="Z35" s="16"/>
    </row>
    <row r="36" spans="26:26" s="15" customFormat="1" x14ac:dyDescent="0.2">
      <c r="Z36" s="16"/>
    </row>
    <row r="37" spans="26:26" s="15" customFormat="1" x14ac:dyDescent="0.2">
      <c r="Z37" s="16"/>
    </row>
    <row r="38" spans="26:26" s="15" customFormat="1" x14ac:dyDescent="0.2">
      <c r="Z38" s="16"/>
    </row>
    <row r="39" spans="26:26" s="15" customFormat="1" x14ac:dyDescent="0.2">
      <c r="Z39" s="16"/>
    </row>
    <row r="40" spans="26:26" s="15" customFormat="1" x14ac:dyDescent="0.2">
      <c r="Z40" s="16"/>
    </row>
    <row r="41" spans="26:26" s="15" customFormat="1" x14ac:dyDescent="0.2">
      <c r="Z41" s="16"/>
    </row>
    <row r="42" spans="26:26" s="15" customFormat="1" x14ac:dyDescent="0.2">
      <c r="Z42" s="16"/>
    </row>
    <row r="43" spans="26:26" s="15" customFormat="1" x14ac:dyDescent="0.2">
      <c r="Z43" s="16"/>
    </row>
    <row r="44" spans="26:26" s="15" customFormat="1" x14ac:dyDescent="0.2">
      <c r="Z44" s="16"/>
    </row>
    <row r="45" spans="26:26" s="15" customFormat="1" x14ac:dyDescent="0.2">
      <c r="Z45" s="16"/>
    </row>
    <row r="46" spans="26:26" s="15" customFormat="1" x14ac:dyDescent="0.2">
      <c r="Z46" s="16"/>
    </row>
    <row r="47" spans="26:26" s="15" customFormat="1" x14ac:dyDescent="0.2">
      <c r="Z47" s="16"/>
    </row>
    <row r="48" spans="26:26" s="15" customFormat="1" x14ac:dyDescent="0.2">
      <c r="Z48" s="16"/>
    </row>
    <row r="49" spans="26:26" s="15" customFormat="1" x14ac:dyDescent="0.2">
      <c r="Z49" s="16"/>
    </row>
    <row r="50" spans="26:26" s="15" customFormat="1" x14ac:dyDescent="0.2">
      <c r="Z50" s="16"/>
    </row>
    <row r="51" spans="26:26" s="15" customFormat="1" x14ac:dyDescent="0.2">
      <c r="Z51" s="16"/>
    </row>
    <row r="52" spans="26:26" s="15" customFormat="1" x14ac:dyDescent="0.2">
      <c r="Z52" s="16"/>
    </row>
    <row r="53" spans="26:26" s="15" customFormat="1" x14ac:dyDescent="0.2">
      <c r="Z53" s="16"/>
    </row>
    <row r="54" spans="26:26" s="15" customFormat="1" x14ac:dyDescent="0.2">
      <c r="Z54" s="16"/>
    </row>
    <row r="55" spans="26:26" s="15" customFormat="1" x14ac:dyDescent="0.2">
      <c r="Z55" s="16"/>
    </row>
    <row r="56" spans="26:26" s="15" customFormat="1" x14ac:dyDescent="0.2">
      <c r="Z56" s="16"/>
    </row>
    <row r="57" spans="26:26" s="15" customFormat="1" x14ac:dyDescent="0.2">
      <c r="Z57" s="16"/>
    </row>
    <row r="58" spans="26:26" s="15" customFormat="1" x14ac:dyDescent="0.2">
      <c r="Z58" s="16"/>
    </row>
    <row r="59" spans="26:26" s="15" customFormat="1" x14ac:dyDescent="0.2">
      <c r="Z59" s="16"/>
    </row>
    <row r="60" spans="26:26" s="15" customFormat="1" x14ac:dyDescent="0.2">
      <c r="Z60" s="16"/>
    </row>
    <row r="61" spans="26:26" s="15" customFormat="1" x14ac:dyDescent="0.2">
      <c r="Z61" s="16"/>
    </row>
    <row r="62" spans="26:26" s="15" customFormat="1" x14ac:dyDescent="0.2">
      <c r="Z62" s="16"/>
    </row>
    <row r="63" spans="26:26" s="15" customFormat="1" x14ac:dyDescent="0.2">
      <c r="Z63" s="16"/>
    </row>
    <row r="64" spans="26:26" s="15" customFormat="1" x14ac:dyDescent="0.2">
      <c r="Z64" s="16"/>
    </row>
    <row r="65" spans="26:26" s="15" customFormat="1" x14ac:dyDescent="0.2">
      <c r="Z65" s="16"/>
    </row>
    <row r="66" spans="26:26" s="15" customFormat="1" x14ac:dyDescent="0.2">
      <c r="Z66" s="16"/>
    </row>
    <row r="67" spans="26:26" s="15" customFormat="1" x14ac:dyDescent="0.2">
      <c r="Z67" s="16"/>
    </row>
    <row r="68" spans="26:26" s="15" customFormat="1" x14ac:dyDescent="0.2">
      <c r="Z68" s="16"/>
    </row>
    <row r="69" spans="26:26" s="15" customFormat="1" x14ac:dyDescent="0.2">
      <c r="Z69" s="16"/>
    </row>
    <row r="70" spans="26:26" s="15" customFormat="1" x14ac:dyDescent="0.2">
      <c r="Z70" s="16"/>
    </row>
    <row r="71" spans="26:26" s="15" customFormat="1" x14ac:dyDescent="0.2">
      <c r="Z71" s="16"/>
    </row>
    <row r="72" spans="26:26" s="15" customFormat="1" x14ac:dyDescent="0.2">
      <c r="Z72" s="16"/>
    </row>
    <row r="73" spans="26:26" s="15" customFormat="1" x14ac:dyDescent="0.2">
      <c r="Z73" s="16"/>
    </row>
    <row r="74" spans="26:26" s="15" customFormat="1" x14ac:dyDescent="0.2">
      <c r="Z74" s="16"/>
    </row>
    <row r="75" spans="26:26" s="15" customFormat="1" x14ac:dyDescent="0.2">
      <c r="Z75" s="16"/>
    </row>
    <row r="76" spans="26:26" s="15" customFormat="1" x14ac:dyDescent="0.2">
      <c r="Z76" s="16"/>
    </row>
    <row r="77" spans="26:26" s="15" customFormat="1" x14ac:dyDescent="0.2">
      <c r="Z77" s="16"/>
    </row>
    <row r="78" spans="26:26" s="15" customFormat="1" x14ac:dyDescent="0.2">
      <c r="Z78" s="16"/>
    </row>
    <row r="79" spans="26:26" s="15" customFormat="1" x14ac:dyDescent="0.2">
      <c r="Z79" s="16"/>
    </row>
    <row r="80" spans="26:26" s="15" customFormat="1" x14ac:dyDescent="0.2">
      <c r="Z80" s="16"/>
    </row>
    <row r="81" spans="26:26" s="15" customFormat="1" x14ac:dyDescent="0.2">
      <c r="Z81" s="16"/>
    </row>
    <row r="82" spans="26:26" s="15" customFormat="1" x14ac:dyDescent="0.2">
      <c r="Z82" s="16"/>
    </row>
    <row r="83" spans="26:26" s="15" customFormat="1" x14ac:dyDescent="0.2">
      <c r="Z83" s="16"/>
    </row>
    <row r="84" spans="26:26" s="15" customFormat="1" x14ac:dyDescent="0.2">
      <c r="Z84" s="16"/>
    </row>
    <row r="85" spans="26:26" s="15" customFormat="1" x14ac:dyDescent="0.2">
      <c r="Z85" s="16"/>
    </row>
    <row r="86" spans="26:26" s="15" customFormat="1" x14ac:dyDescent="0.2">
      <c r="Z86" s="16"/>
    </row>
    <row r="87" spans="26:26" s="15" customFormat="1" x14ac:dyDescent="0.2">
      <c r="Z87" s="16"/>
    </row>
    <row r="88" spans="26:26" s="15" customFormat="1" x14ac:dyDescent="0.2">
      <c r="Z88" s="16"/>
    </row>
    <row r="89" spans="26:26" s="15" customFormat="1" x14ac:dyDescent="0.2">
      <c r="Z89" s="16"/>
    </row>
    <row r="90" spans="26:26" s="15" customFormat="1" x14ac:dyDescent="0.2">
      <c r="Z90" s="16"/>
    </row>
    <row r="91" spans="26:26" s="15" customFormat="1" x14ac:dyDescent="0.2">
      <c r="Z91" s="16"/>
    </row>
    <row r="92" spans="26:26" s="15" customFormat="1" x14ac:dyDescent="0.2">
      <c r="Z92" s="16"/>
    </row>
    <row r="93" spans="26:26" s="15" customFormat="1" x14ac:dyDescent="0.2">
      <c r="Z93" s="16"/>
    </row>
    <row r="94" spans="26:26" s="15" customFormat="1" x14ac:dyDescent="0.2">
      <c r="Z94" s="16"/>
    </row>
    <row r="95" spans="26:26" s="15" customFormat="1" x14ac:dyDescent="0.2">
      <c r="Z95" s="16"/>
    </row>
    <row r="96" spans="26:26" s="15" customFormat="1" x14ac:dyDescent="0.2">
      <c r="Z96" s="16"/>
    </row>
    <row r="97" spans="26:26" s="15" customFormat="1" x14ac:dyDescent="0.2">
      <c r="Z97" s="16"/>
    </row>
    <row r="98" spans="26:26" s="15" customFormat="1" x14ac:dyDescent="0.2">
      <c r="Z98" s="16"/>
    </row>
    <row r="99" spans="26:26" s="15" customFormat="1" x14ac:dyDescent="0.2">
      <c r="Z99" s="16"/>
    </row>
    <row r="100" spans="26:26" s="15" customFormat="1" x14ac:dyDescent="0.2">
      <c r="Z100" s="16"/>
    </row>
    <row r="101" spans="26:26" s="15" customFormat="1" x14ac:dyDescent="0.2">
      <c r="Z101" s="16"/>
    </row>
    <row r="102" spans="26:26" s="15" customFormat="1" x14ac:dyDescent="0.2">
      <c r="Z102" s="16"/>
    </row>
    <row r="103" spans="26:26" s="15" customFormat="1" x14ac:dyDescent="0.2">
      <c r="Z103" s="16"/>
    </row>
    <row r="104" spans="26:26" s="15" customFormat="1" x14ac:dyDescent="0.2">
      <c r="Z104" s="16"/>
    </row>
    <row r="105" spans="26:26" s="15" customFormat="1" x14ac:dyDescent="0.2">
      <c r="Z105" s="16"/>
    </row>
    <row r="106" spans="26:26" s="15" customFormat="1" x14ac:dyDescent="0.2">
      <c r="Z106" s="16"/>
    </row>
    <row r="107" spans="26:26" s="15" customFormat="1" x14ac:dyDescent="0.2">
      <c r="Z107" s="16"/>
    </row>
    <row r="108" spans="26:26" s="15" customFormat="1" x14ac:dyDescent="0.2">
      <c r="Z108" s="16"/>
    </row>
    <row r="109" spans="26:26" s="15" customFormat="1" x14ac:dyDescent="0.2">
      <c r="Z109" s="16"/>
    </row>
    <row r="110" spans="26:26" s="15" customFormat="1" x14ac:dyDescent="0.2">
      <c r="Z110" s="16"/>
    </row>
    <row r="111" spans="26:26" s="15" customFormat="1" x14ac:dyDescent="0.2">
      <c r="Z111" s="16"/>
    </row>
    <row r="112" spans="26:26" s="15" customFormat="1" x14ac:dyDescent="0.2">
      <c r="Z112" s="16"/>
    </row>
    <row r="113" spans="26:26" s="15" customFormat="1" x14ac:dyDescent="0.2">
      <c r="Z113" s="16"/>
    </row>
    <row r="114" spans="26:26" s="15" customFormat="1" x14ac:dyDescent="0.2">
      <c r="Z114" s="16"/>
    </row>
    <row r="115" spans="26:26" s="15" customFormat="1" x14ac:dyDescent="0.2">
      <c r="Z115" s="16"/>
    </row>
    <row r="116" spans="26:26" s="15" customFormat="1" x14ac:dyDescent="0.2">
      <c r="Z116" s="16"/>
    </row>
    <row r="117" spans="26:26" s="15" customFormat="1" x14ac:dyDescent="0.2">
      <c r="Z117" s="16"/>
    </row>
    <row r="118" spans="26:26" s="15" customFormat="1" x14ac:dyDescent="0.2">
      <c r="Z118" s="16"/>
    </row>
    <row r="119" spans="26:26" s="15" customFormat="1" x14ac:dyDescent="0.2">
      <c r="Z119" s="16"/>
    </row>
    <row r="120" spans="26:26" s="15" customFormat="1" x14ac:dyDescent="0.2">
      <c r="Z120" s="16"/>
    </row>
    <row r="121" spans="26:26" s="15" customFormat="1" x14ac:dyDescent="0.2">
      <c r="Z121" s="16"/>
    </row>
    <row r="122" spans="26:26" s="15" customFormat="1" x14ac:dyDescent="0.2">
      <c r="Z122" s="16"/>
    </row>
    <row r="123" spans="26:26" s="15" customFormat="1" x14ac:dyDescent="0.2">
      <c r="Z123" s="16"/>
    </row>
    <row r="124" spans="26:26" s="15" customFormat="1" x14ac:dyDescent="0.2">
      <c r="Z124" s="16"/>
    </row>
    <row r="125" spans="26:26" s="15" customFormat="1" x14ac:dyDescent="0.2">
      <c r="Z125" s="16"/>
    </row>
    <row r="126" spans="26:26" s="15" customFormat="1" x14ac:dyDescent="0.2">
      <c r="Z126" s="16"/>
    </row>
    <row r="127" spans="26:26" s="15" customFormat="1" x14ac:dyDescent="0.2">
      <c r="Z127" s="16"/>
    </row>
    <row r="128" spans="26:26" s="15" customFormat="1" x14ac:dyDescent="0.2">
      <c r="Z128" s="16"/>
    </row>
    <row r="129" spans="26:26" s="15" customFormat="1" x14ac:dyDescent="0.2">
      <c r="Z129" s="16"/>
    </row>
    <row r="130" spans="26:26" s="15" customFormat="1" x14ac:dyDescent="0.2">
      <c r="Z130" s="16"/>
    </row>
    <row r="131" spans="26:26" s="15" customFormat="1" x14ac:dyDescent="0.2">
      <c r="Z131" s="16"/>
    </row>
    <row r="132" spans="26:26" s="15" customFormat="1" x14ac:dyDescent="0.2">
      <c r="Z132" s="16"/>
    </row>
    <row r="133" spans="26:26" s="15" customFormat="1" x14ac:dyDescent="0.2">
      <c r="Z133" s="16"/>
    </row>
    <row r="134" spans="26:26" s="15" customFormat="1" x14ac:dyDescent="0.2">
      <c r="Z134" s="16"/>
    </row>
    <row r="135" spans="26:26" s="15" customFormat="1" x14ac:dyDescent="0.2">
      <c r="Z135" s="16"/>
    </row>
    <row r="136" spans="26:26" s="15" customFormat="1" x14ac:dyDescent="0.2">
      <c r="Z136" s="16"/>
    </row>
    <row r="137" spans="26:26" s="15" customFormat="1" x14ac:dyDescent="0.2">
      <c r="Z137" s="16"/>
    </row>
    <row r="138" spans="26:26" s="15" customFormat="1" x14ac:dyDescent="0.2">
      <c r="Z138" s="16"/>
    </row>
    <row r="139" spans="26:26" s="15" customFormat="1" x14ac:dyDescent="0.2">
      <c r="Z139" s="16"/>
    </row>
    <row r="140" spans="26:26" s="15" customFormat="1" x14ac:dyDescent="0.2">
      <c r="Z140" s="16"/>
    </row>
    <row r="141" spans="26:26" s="15" customFormat="1" x14ac:dyDescent="0.2">
      <c r="Z141" s="16"/>
    </row>
    <row r="142" spans="26:26" s="15" customFormat="1" x14ac:dyDescent="0.2">
      <c r="Z142" s="16"/>
    </row>
    <row r="143" spans="26:26" s="15" customFormat="1" x14ac:dyDescent="0.2">
      <c r="Z143" s="16"/>
    </row>
    <row r="144" spans="26:26" s="15" customFormat="1" x14ac:dyDescent="0.2">
      <c r="Z144" s="16"/>
    </row>
    <row r="145" spans="26:26" s="15" customFormat="1" x14ac:dyDescent="0.2">
      <c r="Z145" s="16"/>
    </row>
    <row r="146" spans="26:26" s="15" customFormat="1" x14ac:dyDescent="0.2">
      <c r="Z146" s="16"/>
    </row>
    <row r="147" spans="26:26" s="15" customFormat="1" x14ac:dyDescent="0.2">
      <c r="Z147" s="16"/>
    </row>
    <row r="148" spans="26:26" s="15" customFormat="1" x14ac:dyDescent="0.2">
      <c r="Z148" s="16"/>
    </row>
    <row r="149" spans="26:26" s="15" customFormat="1" x14ac:dyDescent="0.2">
      <c r="Z149" s="16"/>
    </row>
    <row r="150" spans="26:26" s="15" customFormat="1" x14ac:dyDescent="0.2">
      <c r="Z150" s="16"/>
    </row>
    <row r="151" spans="26:26" s="15" customFormat="1" x14ac:dyDescent="0.2">
      <c r="Z151" s="16"/>
    </row>
    <row r="152" spans="26:26" s="15" customFormat="1" x14ac:dyDescent="0.2">
      <c r="Z152" s="16"/>
    </row>
    <row r="153" spans="26:26" s="15" customFormat="1" x14ac:dyDescent="0.2">
      <c r="Z153" s="16"/>
    </row>
    <row r="154" spans="26:26" s="15" customFormat="1" x14ac:dyDescent="0.2">
      <c r="Z154" s="16"/>
    </row>
    <row r="155" spans="26:26" s="15" customFormat="1" x14ac:dyDescent="0.2">
      <c r="Z155" s="16"/>
    </row>
    <row r="156" spans="26:26" s="15" customFormat="1" x14ac:dyDescent="0.2">
      <c r="Z156" s="16"/>
    </row>
    <row r="157" spans="26:26" s="15" customFormat="1" x14ac:dyDescent="0.2">
      <c r="Z157" s="16"/>
    </row>
    <row r="158" spans="26:26" s="15" customFormat="1" x14ac:dyDescent="0.2">
      <c r="Z158" s="16"/>
    </row>
    <row r="159" spans="26:26" s="15" customFormat="1" x14ac:dyDescent="0.2">
      <c r="Z159" s="16"/>
    </row>
    <row r="160" spans="26:26" s="15" customFormat="1" x14ac:dyDescent="0.2">
      <c r="Z160" s="16"/>
    </row>
    <row r="161" spans="26:26" s="15" customFormat="1" x14ac:dyDescent="0.2">
      <c r="Z161" s="16"/>
    </row>
    <row r="162" spans="26:26" s="15" customFormat="1" x14ac:dyDescent="0.2">
      <c r="Z162" s="16"/>
    </row>
    <row r="163" spans="26:26" s="15" customFormat="1" x14ac:dyDescent="0.2">
      <c r="Z163" s="16"/>
    </row>
    <row r="164" spans="26:26" s="15" customFormat="1" x14ac:dyDescent="0.2">
      <c r="Z164" s="16"/>
    </row>
    <row r="165" spans="26:26" s="15" customFormat="1" x14ac:dyDescent="0.2">
      <c r="Z165" s="16"/>
    </row>
    <row r="166" spans="26:26" s="15" customFormat="1" x14ac:dyDescent="0.2">
      <c r="Z166" s="16"/>
    </row>
    <row r="167" spans="26:26" s="15" customFormat="1" x14ac:dyDescent="0.2">
      <c r="Z167" s="16"/>
    </row>
    <row r="168" spans="26:26" s="15" customFormat="1" x14ac:dyDescent="0.2">
      <c r="Z168" s="16"/>
    </row>
    <row r="169" spans="26:26" s="15" customFormat="1" x14ac:dyDescent="0.2">
      <c r="Z169" s="16"/>
    </row>
    <row r="170" spans="26:26" s="15" customFormat="1" x14ac:dyDescent="0.2">
      <c r="Z170" s="16"/>
    </row>
    <row r="171" spans="26:26" s="15" customFormat="1" x14ac:dyDescent="0.2">
      <c r="Z171" s="16"/>
    </row>
    <row r="172" spans="26:26" s="15" customFormat="1" x14ac:dyDescent="0.2">
      <c r="Z172" s="16"/>
    </row>
    <row r="173" spans="26:26" s="15" customFormat="1" x14ac:dyDescent="0.2">
      <c r="Z173" s="16"/>
    </row>
    <row r="174" spans="26:26" s="15" customFormat="1" x14ac:dyDescent="0.2">
      <c r="Z174" s="16"/>
    </row>
    <row r="175" spans="26:26" s="15" customFormat="1" x14ac:dyDescent="0.2">
      <c r="Z175" s="16"/>
    </row>
    <row r="176" spans="26:26" s="15" customFormat="1" x14ac:dyDescent="0.2">
      <c r="Z176" s="16"/>
    </row>
    <row r="177" spans="26:26" s="15" customFormat="1" x14ac:dyDescent="0.2">
      <c r="Z177" s="16"/>
    </row>
    <row r="178" spans="26:26" s="15" customFormat="1" x14ac:dyDescent="0.2">
      <c r="Z178" s="16"/>
    </row>
    <row r="179" spans="26:26" s="15" customFormat="1" x14ac:dyDescent="0.2">
      <c r="Z179" s="16"/>
    </row>
    <row r="180" spans="26:26" s="15" customFormat="1" x14ac:dyDescent="0.2">
      <c r="Z180" s="16"/>
    </row>
    <row r="181" spans="26:26" s="15" customFormat="1" x14ac:dyDescent="0.2">
      <c r="Z181" s="16"/>
    </row>
    <row r="182" spans="26:26" s="15" customFormat="1" x14ac:dyDescent="0.2">
      <c r="Z182" s="16"/>
    </row>
    <row r="183" spans="26:26" s="15" customFormat="1" x14ac:dyDescent="0.2">
      <c r="Z183" s="16"/>
    </row>
    <row r="184" spans="26:26" s="15" customFormat="1" x14ac:dyDescent="0.2">
      <c r="Z184" s="16"/>
    </row>
    <row r="185" spans="26:26" s="15" customFormat="1" x14ac:dyDescent="0.2">
      <c r="Z185" s="16"/>
    </row>
    <row r="186" spans="26:26" s="15" customFormat="1" x14ac:dyDescent="0.2">
      <c r="Z186" s="16"/>
    </row>
    <row r="187" spans="26:26" s="15" customFormat="1" x14ac:dyDescent="0.2">
      <c r="Z187" s="16"/>
    </row>
    <row r="188" spans="26:26" s="15" customFormat="1" x14ac:dyDescent="0.2">
      <c r="Z188" s="16"/>
    </row>
    <row r="189" spans="26:26" s="15" customFormat="1" x14ac:dyDescent="0.2">
      <c r="Z189" s="16"/>
    </row>
    <row r="190" spans="26:26" s="15" customFormat="1" x14ac:dyDescent="0.2">
      <c r="Z190" s="16"/>
    </row>
    <row r="191" spans="26:26" s="15" customFormat="1" x14ac:dyDescent="0.2">
      <c r="Z191" s="16"/>
    </row>
    <row r="192" spans="26:26" s="15" customFormat="1" x14ac:dyDescent="0.2">
      <c r="Z192" s="16"/>
    </row>
    <row r="193" spans="26:26" s="15" customFormat="1" x14ac:dyDescent="0.2">
      <c r="Z193" s="16"/>
    </row>
    <row r="194" spans="26:26" s="15" customFormat="1" x14ac:dyDescent="0.2">
      <c r="Z194" s="16"/>
    </row>
    <row r="195" spans="26:26" s="15" customFormat="1" x14ac:dyDescent="0.2">
      <c r="Z195" s="16"/>
    </row>
    <row r="196" spans="26:26" s="15" customFormat="1" x14ac:dyDescent="0.2">
      <c r="Z196" s="16"/>
    </row>
    <row r="197" spans="26:26" s="15" customFormat="1" x14ac:dyDescent="0.2">
      <c r="Z197" s="16"/>
    </row>
    <row r="198" spans="26:26" s="15" customFormat="1" x14ac:dyDescent="0.2">
      <c r="Z198" s="16"/>
    </row>
    <row r="199" spans="26:26" s="15" customFormat="1" x14ac:dyDescent="0.2">
      <c r="Z199" s="16"/>
    </row>
    <row r="200" spans="26:26" s="15" customFormat="1" x14ac:dyDescent="0.2">
      <c r="Z200" s="16"/>
    </row>
    <row r="201" spans="26:26" s="15" customFormat="1" x14ac:dyDescent="0.2">
      <c r="Z201" s="16"/>
    </row>
    <row r="202" spans="26:26" s="15" customFormat="1" x14ac:dyDescent="0.2">
      <c r="Z202" s="16"/>
    </row>
    <row r="203" spans="26:26" s="15" customFormat="1" x14ac:dyDescent="0.2">
      <c r="Z203" s="16"/>
    </row>
    <row r="204" spans="26:26" s="15" customFormat="1" x14ac:dyDescent="0.2">
      <c r="Z204" s="16"/>
    </row>
    <row r="205" spans="26:26" s="15" customFormat="1" x14ac:dyDescent="0.2">
      <c r="Z205" s="16"/>
    </row>
    <row r="206" spans="26:26" s="15" customFormat="1" x14ac:dyDescent="0.2">
      <c r="Z206" s="16"/>
    </row>
    <row r="207" spans="26:26" s="15" customFormat="1" x14ac:dyDescent="0.2">
      <c r="Z207" s="16"/>
    </row>
    <row r="208" spans="26:26" s="15" customFormat="1" x14ac:dyDescent="0.2">
      <c r="Z208" s="16"/>
    </row>
    <row r="209" spans="26:26" s="15" customFormat="1" x14ac:dyDescent="0.2">
      <c r="Z209" s="16"/>
    </row>
    <row r="210" spans="26:26" s="15" customFormat="1" x14ac:dyDescent="0.2">
      <c r="Z210" s="16"/>
    </row>
    <row r="211" spans="26:26" s="15" customFormat="1" x14ac:dyDescent="0.2">
      <c r="Z211" s="16"/>
    </row>
    <row r="212" spans="26:26" s="15" customFormat="1" x14ac:dyDescent="0.2">
      <c r="Z212" s="16"/>
    </row>
    <row r="213" spans="26:26" s="15" customFormat="1" x14ac:dyDescent="0.2">
      <c r="Z213" s="16"/>
    </row>
    <row r="214" spans="26:26" s="15" customFormat="1" x14ac:dyDescent="0.2">
      <c r="Z214" s="16"/>
    </row>
    <row r="215" spans="26:26" s="15" customFormat="1" x14ac:dyDescent="0.2">
      <c r="Z215" s="16"/>
    </row>
    <row r="216" spans="26:26" s="15" customFormat="1" x14ac:dyDescent="0.2">
      <c r="Z216" s="16"/>
    </row>
    <row r="217" spans="26:26" s="15" customFormat="1" x14ac:dyDescent="0.2">
      <c r="Z217" s="16"/>
    </row>
    <row r="218" spans="26:26" s="15" customFormat="1" x14ac:dyDescent="0.2">
      <c r="Z218" s="16"/>
    </row>
    <row r="219" spans="26:26" s="15" customFormat="1" x14ac:dyDescent="0.2">
      <c r="Z219" s="16"/>
    </row>
    <row r="220" spans="26:26" s="15" customFormat="1" x14ac:dyDescent="0.2">
      <c r="Z220" s="16"/>
    </row>
    <row r="221" spans="26:26" s="15" customFormat="1" x14ac:dyDescent="0.2">
      <c r="Z221" s="16"/>
    </row>
    <row r="222" spans="26:26" s="15" customFormat="1" x14ac:dyDescent="0.2">
      <c r="Z222" s="16"/>
    </row>
    <row r="223" spans="26:26" s="15" customFormat="1" x14ac:dyDescent="0.2">
      <c r="Z223" s="16"/>
    </row>
    <row r="224" spans="26:26" s="15" customFormat="1" x14ac:dyDescent="0.2">
      <c r="Z224" s="16"/>
    </row>
    <row r="225" spans="26:26" s="15" customFormat="1" x14ac:dyDescent="0.2">
      <c r="Z225" s="16"/>
    </row>
    <row r="226" spans="26:26" s="15" customFormat="1" x14ac:dyDescent="0.2">
      <c r="Z226" s="16"/>
    </row>
    <row r="227" spans="26:26" s="15" customFormat="1" x14ac:dyDescent="0.2">
      <c r="Z227" s="16"/>
    </row>
    <row r="228" spans="26:26" s="15" customFormat="1" x14ac:dyDescent="0.2">
      <c r="Z228" s="16"/>
    </row>
    <row r="229" spans="26:26" s="15" customFormat="1" x14ac:dyDescent="0.2">
      <c r="Z229" s="16"/>
    </row>
    <row r="230" spans="26:26" s="15" customFormat="1" x14ac:dyDescent="0.2">
      <c r="Z230" s="16"/>
    </row>
    <row r="231" spans="26:26" s="15" customFormat="1" x14ac:dyDescent="0.2">
      <c r="Z231" s="5"/>
    </row>
    <row r="232" spans="26:26" s="15" customFormat="1" x14ac:dyDescent="0.2">
      <c r="Z232" s="5"/>
    </row>
    <row r="233" spans="26:26" s="15" customFormat="1" x14ac:dyDescent="0.2">
      <c r="Z233" s="5"/>
    </row>
    <row r="234" spans="26:26" s="15" customFormat="1" x14ac:dyDescent="0.2">
      <c r="Z234" s="5"/>
    </row>
    <row r="235" spans="26:26" s="15" customFormat="1" x14ac:dyDescent="0.2">
      <c r="Z235" s="5"/>
    </row>
    <row r="236" spans="26:26" s="15" customFormat="1" x14ac:dyDescent="0.2">
      <c r="Z236" s="5"/>
    </row>
    <row r="237" spans="26:26" s="15" customFormat="1" x14ac:dyDescent="0.2">
      <c r="Z237" s="5"/>
    </row>
    <row r="238" spans="26:26" s="15" customFormat="1" x14ac:dyDescent="0.2">
      <c r="Z238" s="5"/>
    </row>
    <row r="239" spans="26:26" s="15" customFormat="1" x14ac:dyDescent="0.2">
      <c r="Z239" s="5"/>
    </row>
    <row r="240" spans="26:26" s="15" customFormat="1" x14ac:dyDescent="0.2">
      <c r="Z240" s="5"/>
    </row>
    <row r="241" spans="26:26" s="15" customFormat="1" x14ac:dyDescent="0.2">
      <c r="Z241" s="5"/>
    </row>
    <row r="242" spans="26:26" s="15" customFormat="1" x14ac:dyDescent="0.2">
      <c r="Z242" s="5"/>
    </row>
    <row r="243" spans="26:26" s="15" customFormat="1" x14ac:dyDescent="0.2">
      <c r="Z243" s="5"/>
    </row>
    <row r="244" spans="26:26" s="15" customFormat="1" x14ac:dyDescent="0.2">
      <c r="Z244" s="5"/>
    </row>
    <row r="245" spans="26:26" s="15" customFormat="1" x14ac:dyDescent="0.2">
      <c r="Z245" s="5"/>
    </row>
    <row r="246" spans="26:26" s="15" customFormat="1" x14ac:dyDescent="0.2">
      <c r="Z246" s="5"/>
    </row>
    <row r="247" spans="26:26" s="15" customFormat="1" x14ac:dyDescent="0.2">
      <c r="Z247" s="5"/>
    </row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orientation="portrait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theme="6" tint="0.59999389629810485"/>
  </sheetPr>
  <dimension ref="A1:AA254"/>
  <sheetViews>
    <sheetView showGridLines="0" zoomScaleNormal="100" workbookViewId="0"/>
  </sheetViews>
  <sheetFormatPr defaultRowHeight="12.75" x14ac:dyDescent="0.2"/>
  <cols>
    <col min="1" max="1" width="0.85546875" style="31" customWidth="1"/>
    <col min="2" max="2" width="20.7109375" style="31" customWidth="1"/>
    <col min="3" max="11" width="10.7109375" style="31" customWidth="1"/>
    <col min="12" max="16384" width="9.140625" style="31"/>
  </cols>
  <sheetData>
    <row r="1" spans="1:27" s="4" customFormat="1" ht="15.75" customHeight="1" x14ac:dyDescent="0.2">
      <c r="A1" s="1" t="str">
        <f>"Table " &amp; AA5 &amp; ": Summary of payments and estimates by economic classification: " &amp; '[1]2'!$B$17</f>
        <v>Table 36: Summary of payments and estimates by economic classification: 0</v>
      </c>
      <c r="B1" s="2"/>
      <c r="C1" s="3"/>
      <c r="D1" s="3"/>
      <c r="E1" s="3"/>
      <c r="F1" s="3"/>
      <c r="G1" s="3"/>
      <c r="H1" s="3"/>
      <c r="I1" s="3"/>
      <c r="J1" s="3"/>
      <c r="K1" s="3"/>
    </row>
    <row r="2" spans="1:27" s="15" customFormat="1" ht="25.5" x14ac:dyDescent="0.2">
      <c r="A2" s="6"/>
      <c r="B2" s="7"/>
      <c r="C2" s="8" t="s">
        <v>0</v>
      </c>
      <c r="D2" s="9"/>
      <c r="E2" s="9"/>
      <c r="F2" s="10" t="s">
        <v>1</v>
      </c>
      <c r="G2" s="11" t="s">
        <v>2</v>
      </c>
      <c r="H2" s="12" t="s">
        <v>3</v>
      </c>
      <c r="I2" s="13" t="s">
        <v>4</v>
      </c>
      <c r="J2" s="14"/>
      <c r="K2" s="14"/>
    </row>
    <row r="3" spans="1:27" s="15" customFormat="1" x14ac:dyDescent="0.2">
      <c r="A3" s="17"/>
      <c r="B3" s="18" t="s">
        <v>5</v>
      </c>
      <c r="C3" s="19" t="s">
        <v>120</v>
      </c>
      <c r="D3" s="19" t="s">
        <v>121</v>
      </c>
      <c r="E3" s="19" t="s">
        <v>122</v>
      </c>
      <c r="F3" s="173" t="s">
        <v>123</v>
      </c>
      <c r="G3" s="174"/>
      <c r="H3" s="175"/>
      <c r="I3" s="19" t="s">
        <v>124</v>
      </c>
      <c r="J3" s="19" t="s">
        <v>125</v>
      </c>
      <c r="K3" s="19" t="s">
        <v>126</v>
      </c>
    </row>
    <row r="4" spans="1:27" s="43" customFormat="1" ht="12.75" customHeight="1" x14ac:dyDescent="0.2">
      <c r="A4" s="41"/>
      <c r="B4" s="61" t="s">
        <v>23</v>
      </c>
      <c r="C4" s="52">
        <f>SUM(C5:C7)</f>
        <v>0</v>
      </c>
      <c r="D4" s="52">
        <f t="shared" ref="D4:K4" si="0">SUM(D5:D7)</f>
        <v>0</v>
      </c>
      <c r="E4" s="52">
        <f t="shared" si="0"/>
        <v>0</v>
      </c>
      <c r="F4" s="53">
        <f t="shared" si="0"/>
        <v>0</v>
      </c>
      <c r="G4" s="52">
        <f t="shared" si="0"/>
        <v>0</v>
      </c>
      <c r="H4" s="54">
        <f t="shared" si="0"/>
        <v>0</v>
      </c>
      <c r="I4" s="52">
        <f t="shared" si="0"/>
        <v>0</v>
      </c>
      <c r="J4" s="52">
        <f t="shared" si="0"/>
        <v>0</v>
      </c>
      <c r="K4" s="52">
        <f t="shared" si="0"/>
        <v>0</v>
      </c>
      <c r="AA4" s="26" t="s">
        <v>7</v>
      </c>
    </row>
    <row r="5" spans="1:27" s="15" customFormat="1" ht="12.75" customHeight="1" x14ac:dyDescent="0.2">
      <c r="A5" s="21"/>
      <c r="B5" s="22" t="s">
        <v>24</v>
      </c>
      <c r="C5" s="35">
        <f>'[1]2'!C$1425</f>
        <v>0</v>
      </c>
      <c r="D5" s="34">
        <f>'[1]2'!D$1425</f>
        <v>0</v>
      </c>
      <c r="E5" s="34">
        <f>'[1]2'!E$1425</f>
        <v>0</v>
      </c>
      <c r="F5" s="35">
        <f>'[1]2'!F$1425</f>
        <v>0</v>
      </c>
      <c r="G5" s="34">
        <f>'[1]2'!G$1425</f>
        <v>0</v>
      </c>
      <c r="H5" s="36">
        <f>'[1]2'!H$1425</f>
        <v>0</v>
      </c>
      <c r="I5" s="34">
        <f>'[1]2'!P$1425</f>
        <v>0</v>
      </c>
      <c r="J5" s="34">
        <f>'[1]2'!Y$1425</f>
        <v>0</v>
      </c>
      <c r="K5" s="36">
        <f>'[1]2'!AA$1425</f>
        <v>0</v>
      </c>
      <c r="AA5" s="27">
        <v>36</v>
      </c>
    </row>
    <row r="6" spans="1:27" s="15" customFormat="1" ht="12.75" customHeight="1" x14ac:dyDescent="0.25">
      <c r="A6" s="32"/>
      <c r="B6" s="22" t="s">
        <v>25</v>
      </c>
      <c r="C6" s="24">
        <f>'[1]2'!C$1428</f>
        <v>0</v>
      </c>
      <c r="D6" s="23">
        <f>'[1]2'!D$1428</f>
        <v>0</v>
      </c>
      <c r="E6" s="23">
        <f>'[1]2'!E$1428</f>
        <v>0</v>
      </c>
      <c r="F6" s="24">
        <f>'[1]2'!F$1428</f>
        <v>0</v>
      </c>
      <c r="G6" s="23">
        <f>'[1]2'!G$1428</f>
        <v>0</v>
      </c>
      <c r="H6" s="25">
        <f>'[1]2'!H$1428</f>
        <v>0</v>
      </c>
      <c r="I6" s="23">
        <f>'[1]2'!P$1428</f>
        <v>0</v>
      </c>
      <c r="J6" s="23">
        <f>'[1]2'!Y$1428</f>
        <v>0</v>
      </c>
      <c r="K6" s="25">
        <f>'[1]2'!AA$1428</f>
        <v>0</v>
      </c>
      <c r="AA6" s="26" t="s">
        <v>8</v>
      </c>
    </row>
    <row r="7" spans="1:27" s="15" customFormat="1" ht="12.75" customHeight="1" x14ac:dyDescent="0.2">
      <c r="A7" s="21"/>
      <c r="B7" s="22" t="s">
        <v>26</v>
      </c>
      <c r="C7" s="38">
        <f>'[1]2'!C$1467</f>
        <v>0</v>
      </c>
      <c r="D7" s="39">
        <f>'[1]2'!D$1467</f>
        <v>0</v>
      </c>
      <c r="E7" s="39">
        <f>'[1]2'!E$1467</f>
        <v>0</v>
      </c>
      <c r="F7" s="38">
        <f>'[1]2'!F$1467</f>
        <v>0</v>
      </c>
      <c r="G7" s="39">
        <f>'[1]2'!G$1467</f>
        <v>0</v>
      </c>
      <c r="H7" s="40">
        <f>'[1]2'!H$1467</f>
        <v>0</v>
      </c>
      <c r="I7" s="39">
        <f>'[1]2'!P$1467</f>
        <v>0</v>
      </c>
      <c r="J7" s="39">
        <f>'[1]2'!Y$1467</f>
        <v>0</v>
      </c>
      <c r="K7" s="40">
        <f>'[1]2'!AA$1467</f>
        <v>0</v>
      </c>
      <c r="AA7" s="27">
        <v>0</v>
      </c>
    </row>
    <row r="8" spans="1:27" s="43" customFormat="1" ht="12.75" customHeight="1" x14ac:dyDescent="0.25">
      <c r="A8" s="62"/>
      <c r="B8" s="63" t="s">
        <v>27</v>
      </c>
      <c r="C8" s="52">
        <f>SUM(C9:C15)</f>
        <v>0</v>
      </c>
      <c r="D8" s="52">
        <f t="shared" ref="D8:K8" si="1">SUM(D9:D15)</f>
        <v>0</v>
      </c>
      <c r="E8" s="52">
        <f t="shared" si="1"/>
        <v>0</v>
      </c>
      <c r="F8" s="53">
        <f t="shared" si="1"/>
        <v>0</v>
      </c>
      <c r="G8" s="52">
        <f t="shared" si="1"/>
        <v>0</v>
      </c>
      <c r="H8" s="54">
        <f t="shared" si="1"/>
        <v>0</v>
      </c>
      <c r="I8" s="52">
        <f t="shared" si="1"/>
        <v>0</v>
      </c>
      <c r="J8" s="52">
        <f t="shared" si="1"/>
        <v>0</v>
      </c>
      <c r="K8" s="52">
        <f t="shared" si="1"/>
        <v>0</v>
      </c>
      <c r="AA8" s="26" t="s">
        <v>9</v>
      </c>
    </row>
    <row r="9" spans="1:27" s="15" customFormat="1" ht="12.75" customHeight="1" x14ac:dyDescent="0.2">
      <c r="A9" s="21"/>
      <c r="B9" s="22" t="s">
        <v>28</v>
      </c>
      <c r="C9" s="35">
        <f>'[1]2'!C$1471</f>
        <v>0</v>
      </c>
      <c r="D9" s="34">
        <f>'[1]2'!D$1471</f>
        <v>0</v>
      </c>
      <c r="E9" s="34">
        <f>'[1]2'!E$1471</f>
        <v>0</v>
      </c>
      <c r="F9" s="35">
        <f>'[1]2'!F$1471</f>
        <v>0</v>
      </c>
      <c r="G9" s="34">
        <f>'[1]2'!G$1471</f>
        <v>0</v>
      </c>
      <c r="H9" s="36">
        <f>'[1]2'!H$1471</f>
        <v>0</v>
      </c>
      <c r="I9" s="34">
        <f>'[1]2'!P$1471</f>
        <v>0</v>
      </c>
      <c r="J9" s="34">
        <f>'[1]2'!Y$1471</f>
        <v>0</v>
      </c>
      <c r="K9" s="36">
        <f>'[1]2'!AA$1471</f>
        <v>0</v>
      </c>
      <c r="AA9" s="15" t="s">
        <v>44</v>
      </c>
    </row>
    <row r="10" spans="1:27" s="15" customFormat="1" ht="12.75" customHeight="1" x14ac:dyDescent="0.2">
      <c r="A10" s="21"/>
      <c r="B10" s="22" t="s">
        <v>29</v>
      </c>
      <c r="C10" s="24">
        <f>'[1]2'!C$1478</f>
        <v>0</v>
      </c>
      <c r="D10" s="23">
        <f>'[1]2'!D$1478</f>
        <v>0</v>
      </c>
      <c r="E10" s="23">
        <f>'[1]2'!E$1478</f>
        <v>0</v>
      </c>
      <c r="F10" s="24">
        <f>'[1]2'!F$1478</f>
        <v>0</v>
      </c>
      <c r="G10" s="23">
        <f>'[1]2'!G$1478</f>
        <v>0</v>
      </c>
      <c r="H10" s="25">
        <f>'[1]2'!H$1478</f>
        <v>0</v>
      </c>
      <c r="I10" s="23">
        <f>'[1]2'!P$1478</f>
        <v>0</v>
      </c>
      <c r="J10" s="23">
        <f>'[1]2'!Y$1478</f>
        <v>0</v>
      </c>
      <c r="K10" s="25">
        <f>'[1]2'!AA$1478</f>
        <v>0</v>
      </c>
    </row>
    <row r="11" spans="1:27" s="15" customFormat="1" ht="12.75" customHeight="1" x14ac:dyDescent="0.2">
      <c r="A11" s="21"/>
      <c r="B11" s="22" t="s">
        <v>30</v>
      </c>
      <c r="C11" s="24">
        <f>'[1]2'!C$1481</f>
        <v>0</v>
      </c>
      <c r="D11" s="23">
        <f>'[1]2'!D$1481</f>
        <v>0</v>
      </c>
      <c r="E11" s="23">
        <f>'[1]2'!E$1481</f>
        <v>0</v>
      </c>
      <c r="F11" s="24">
        <f>'[1]2'!F$1481</f>
        <v>0</v>
      </c>
      <c r="G11" s="23">
        <f>'[1]2'!G$1481</f>
        <v>0</v>
      </c>
      <c r="H11" s="25">
        <f>'[1]2'!H$1481</f>
        <v>0</v>
      </c>
      <c r="I11" s="23">
        <f>'[1]2'!P$1481</f>
        <v>0</v>
      </c>
      <c r="J11" s="23">
        <f>'[1]2'!Y$1481</f>
        <v>0</v>
      </c>
      <c r="K11" s="25">
        <f>'[1]2'!AA$1481</f>
        <v>0</v>
      </c>
    </row>
    <row r="12" spans="1:27" s="15" customFormat="1" ht="12.75" customHeight="1" x14ac:dyDescent="0.25">
      <c r="A12" s="32"/>
      <c r="B12" s="22" t="s">
        <v>31</v>
      </c>
      <c r="C12" s="24">
        <f>'[1]2'!C$1482</f>
        <v>0</v>
      </c>
      <c r="D12" s="23">
        <f>'[1]2'!D$1482</f>
        <v>0</v>
      </c>
      <c r="E12" s="23">
        <f>'[1]2'!E$1482</f>
        <v>0</v>
      </c>
      <c r="F12" s="24">
        <f>'[1]2'!F$1482</f>
        <v>0</v>
      </c>
      <c r="G12" s="23">
        <f>'[1]2'!G$1482</f>
        <v>0</v>
      </c>
      <c r="H12" s="25">
        <f>'[1]2'!H$1482</f>
        <v>0</v>
      </c>
      <c r="I12" s="23">
        <f>'[1]2'!P$1482</f>
        <v>0</v>
      </c>
      <c r="J12" s="23">
        <f>'[1]2'!Y$1482</f>
        <v>0</v>
      </c>
      <c r="K12" s="25">
        <f>'[1]2'!AA$1482</f>
        <v>0</v>
      </c>
    </row>
    <row r="13" spans="1:27" s="15" customFormat="1" ht="12.75" customHeight="1" x14ac:dyDescent="0.2">
      <c r="A13" s="21"/>
      <c r="B13" s="22" t="s">
        <v>32</v>
      </c>
      <c r="C13" s="24">
        <f>'[1]2'!C$1483</f>
        <v>0</v>
      </c>
      <c r="D13" s="23">
        <f>'[1]2'!D$1483</f>
        <v>0</v>
      </c>
      <c r="E13" s="23">
        <f>'[1]2'!E$1483</f>
        <v>0</v>
      </c>
      <c r="F13" s="24">
        <f>'[1]2'!F$1483</f>
        <v>0</v>
      </c>
      <c r="G13" s="23">
        <f>'[1]2'!G$1483</f>
        <v>0</v>
      </c>
      <c r="H13" s="25">
        <f>'[1]2'!H$1483</f>
        <v>0</v>
      </c>
      <c r="I13" s="23">
        <f>'[1]2'!P$1483</f>
        <v>0</v>
      </c>
      <c r="J13" s="23">
        <f>'[1]2'!Y$1483</f>
        <v>0</v>
      </c>
      <c r="K13" s="25">
        <f>'[1]2'!AA$1483</f>
        <v>0</v>
      </c>
    </row>
    <row r="14" spans="1:27" s="15" customFormat="1" ht="12.75" customHeight="1" x14ac:dyDescent="0.2">
      <c r="A14" s="21"/>
      <c r="B14" s="22" t="s">
        <v>33</v>
      </c>
      <c r="C14" s="24">
        <f>'[1]2'!C$1490</f>
        <v>0</v>
      </c>
      <c r="D14" s="23">
        <f>'[1]2'!D$1490</f>
        <v>0</v>
      </c>
      <c r="E14" s="23">
        <f>'[1]2'!E$1490</f>
        <v>0</v>
      </c>
      <c r="F14" s="24">
        <f>'[1]2'!F$1490</f>
        <v>0</v>
      </c>
      <c r="G14" s="23">
        <f>'[1]2'!G$1490</f>
        <v>0</v>
      </c>
      <c r="H14" s="25">
        <f>'[1]2'!H$1490</f>
        <v>0</v>
      </c>
      <c r="I14" s="23">
        <f>'[1]2'!P$1490</f>
        <v>0</v>
      </c>
      <c r="J14" s="23">
        <f>'[1]2'!Y$1490</f>
        <v>0</v>
      </c>
      <c r="K14" s="25">
        <f>'[1]2'!AA$1490</f>
        <v>0</v>
      </c>
    </row>
    <row r="15" spans="1:27" s="15" customFormat="1" ht="12.75" customHeight="1" x14ac:dyDescent="0.2">
      <c r="A15" s="21"/>
      <c r="B15" s="22" t="s">
        <v>34</v>
      </c>
      <c r="C15" s="38">
        <f>'[1]2'!C$1491</f>
        <v>0</v>
      </c>
      <c r="D15" s="39">
        <f>'[1]2'!D$1491</f>
        <v>0</v>
      </c>
      <c r="E15" s="39">
        <f>'[1]2'!E$1491</f>
        <v>0</v>
      </c>
      <c r="F15" s="38">
        <f>'[1]2'!F$1491</f>
        <v>0</v>
      </c>
      <c r="G15" s="39">
        <f>'[1]2'!G$1491</f>
        <v>0</v>
      </c>
      <c r="H15" s="40">
        <f>'[1]2'!H$1491</f>
        <v>0</v>
      </c>
      <c r="I15" s="39">
        <f>'[1]2'!P$1491</f>
        <v>0</v>
      </c>
      <c r="J15" s="39">
        <f>'[1]2'!Y$1491</f>
        <v>0</v>
      </c>
      <c r="K15" s="40">
        <f>'[1]2'!AA$1491</f>
        <v>0</v>
      </c>
    </row>
    <row r="16" spans="1:27" s="43" customFormat="1" ht="12.75" customHeight="1" x14ac:dyDescent="0.25">
      <c r="A16" s="62"/>
      <c r="B16" s="63" t="s">
        <v>35</v>
      </c>
      <c r="C16" s="52">
        <f>SUM(C17:C23)</f>
        <v>0</v>
      </c>
      <c r="D16" s="52">
        <f t="shared" ref="D16:K16" si="2">SUM(D17:D23)</f>
        <v>0</v>
      </c>
      <c r="E16" s="52">
        <f t="shared" si="2"/>
        <v>0</v>
      </c>
      <c r="F16" s="53">
        <f t="shared" si="2"/>
        <v>0</v>
      </c>
      <c r="G16" s="52">
        <f t="shared" si="2"/>
        <v>0</v>
      </c>
      <c r="H16" s="54">
        <f t="shared" si="2"/>
        <v>0</v>
      </c>
      <c r="I16" s="52">
        <f t="shared" si="2"/>
        <v>0</v>
      </c>
      <c r="J16" s="52">
        <f t="shared" si="2"/>
        <v>0</v>
      </c>
      <c r="K16" s="52">
        <f t="shared" si="2"/>
        <v>0</v>
      </c>
    </row>
    <row r="17" spans="1:11" s="15" customFormat="1" ht="12.75" customHeight="1" x14ac:dyDescent="0.2">
      <c r="A17" s="21"/>
      <c r="B17" s="22" t="s">
        <v>36</v>
      </c>
      <c r="C17" s="35">
        <f>'[1]2'!C$1495</f>
        <v>0</v>
      </c>
      <c r="D17" s="34">
        <f>'[1]2'!D$1495</f>
        <v>0</v>
      </c>
      <c r="E17" s="34">
        <f>'[1]2'!E$1495</f>
        <v>0</v>
      </c>
      <c r="F17" s="35">
        <f>'[1]2'!F$1495</f>
        <v>0</v>
      </c>
      <c r="G17" s="34">
        <f>'[1]2'!G$1495</f>
        <v>0</v>
      </c>
      <c r="H17" s="36">
        <f>'[1]2'!H$1495</f>
        <v>0</v>
      </c>
      <c r="I17" s="34">
        <f>'[1]2'!P$1495</f>
        <v>0</v>
      </c>
      <c r="J17" s="34">
        <f>'[1]2'!Y$1495</f>
        <v>0</v>
      </c>
      <c r="K17" s="36">
        <f>'[1]2'!AA$1495</f>
        <v>0</v>
      </c>
    </row>
    <row r="18" spans="1:11" s="15" customFormat="1" ht="12.75" customHeight="1" x14ac:dyDescent="0.2">
      <c r="A18" s="21"/>
      <c r="B18" s="22" t="s">
        <v>37</v>
      </c>
      <c r="C18" s="24">
        <f>'[1]2'!C$1498</f>
        <v>0</v>
      </c>
      <c r="D18" s="23">
        <f>'[1]2'!D$1498</f>
        <v>0</v>
      </c>
      <c r="E18" s="23">
        <f>'[1]2'!E$1498</f>
        <v>0</v>
      </c>
      <c r="F18" s="24">
        <f>'[1]2'!F$1498</f>
        <v>0</v>
      </c>
      <c r="G18" s="23">
        <f>'[1]2'!G$1498</f>
        <v>0</v>
      </c>
      <c r="H18" s="25">
        <f>'[1]2'!H$1498</f>
        <v>0</v>
      </c>
      <c r="I18" s="23">
        <f>'[1]2'!P$1498</f>
        <v>0</v>
      </c>
      <c r="J18" s="23">
        <f>'[1]2'!Y$1498</f>
        <v>0</v>
      </c>
      <c r="K18" s="25">
        <f>'[1]2'!AA$1498</f>
        <v>0</v>
      </c>
    </row>
    <row r="19" spans="1:11" s="15" customFormat="1" ht="12.75" customHeight="1" x14ac:dyDescent="0.2">
      <c r="A19" s="21"/>
      <c r="B19" s="22" t="s">
        <v>38</v>
      </c>
      <c r="C19" s="24">
        <f>'[1]2'!C$1501</f>
        <v>0</v>
      </c>
      <c r="D19" s="23">
        <f>'[1]2'!D$1501</f>
        <v>0</v>
      </c>
      <c r="E19" s="23">
        <f>'[1]2'!E$1501</f>
        <v>0</v>
      </c>
      <c r="F19" s="24">
        <f>'[1]2'!F$1501</f>
        <v>0</v>
      </c>
      <c r="G19" s="23">
        <f>'[1]2'!G$1501</f>
        <v>0</v>
      </c>
      <c r="H19" s="25">
        <f>'[1]2'!H$1501</f>
        <v>0</v>
      </c>
      <c r="I19" s="23">
        <f>'[1]2'!P$1501</f>
        <v>0</v>
      </c>
      <c r="J19" s="23">
        <f>'[1]2'!Y$1501</f>
        <v>0</v>
      </c>
      <c r="K19" s="25">
        <f>'[1]2'!AA$1501</f>
        <v>0</v>
      </c>
    </row>
    <row r="20" spans="1:11" s="15" customFormat="1" ht="12.75" customHeight="1" x14ac:dyDescent="0.2">
      <c r="A20" s="21"/>
      <c r="B20" s="22" t="s">
        <v>39</v>
      </c>
      <c r="C20" s="24">
        <f>'[1]2'!C$1502</f>
        <v>0</v>
      </c>
      <c r="D20" s="23">
        <f>'[1]2'!D$1502</f>
        <v>0</v>
      </c>
      <c r="E20" s="23">
        <f>'[1]2'!E$1502</f>
        <v>0</v>
      </c>
      <c r="F20" s="24">
        <f>'[1]2'!F$1502</f>
        <v>0</v>
      </c>
      <c r="G20" s="23">
        <f>'[1]2'!G$1502</f>
        <v>0</v>
      </c>
      <c r="H20" s="25">
        <f>'[1]2'!H$1502</f>
        <v>0</v>
      </c>
      <c r="I20" s="23">
        <f>'[1]2'!P$1502</f>
        <v>0</v>
      </c>
      <c r="J20" s="23">
        <f>'[1]2'!Y$1502</f>
        <v>0</v>
      </c>
      <c r="K20" s="25">
        <f>'[1]2'!AA$1502</f>
        <v>0</v>
      </c>
    </row>
    <row r="21" spans="1:11" s="15" customFormat="1" ht="12.75" customHeight="1" x14ac:dyDescent="0.2">
      <c r="A21" s="21"/>
      <c r="B21" s="22" t="s">
        <v>40</v>
      </c>
      <c r="C21" s="24">
        <f>'[1]2'!C$1503</f>
        <v>0</v>
      </c>
      <c r="D21" s="23">
        <f>'[1]2'!D$1503</f>
        <v>0</v>
      </c>
      <c r="E21" s="23">
        <f>'[1]2'!E$1503</f>
        <v>0</v>
      </c>
      <c r="F21" s="24">
        <f>'[1]2'!F$1503</f>
        <v>0</v>
      </c>
      <c r="G21" s="23">
        <f>'[1]2'!G$1503</f>
        <v>0</v>
      </c>
      <c r="H21" s="25">
        <f>'[1]2'!H$1503</f>
        <v>0</v>
      </c>
      <c r="I21" s="23">
        <f>'[1]2'!P$1503</f>
        <v>0</v>
      </c>
      <c r="J21" s="23">
        <f>'[1]2'!Y$1503</f>
        <v>0</v>
      </c>
      <c r="K21" s="25">
        <f>'[1]2'!AA$1503</f>
        <v>0</v>
      </c>
    </row>
    <row r="22" spans="1:11" s="15" customFormat="1" ht="12.75" customHeight="1" x14ac:dyDescent="0.2">
      <c r="A22" s="21"/>
      <c r="B22" s="22" t="s">
        <v>41</v>
      </c>
      <c r="C22" s="24">
        <f>'[1]2'!C$1504</f>
        <v>0</v>
      </c>
      <c r="D22" s="23">
        <f>'[1]2'!D$1504</f>
        <v>0</v>
      </c>
      <c r="E22" s="23">
        <f>'[1]2'!E$1504</f>
        <v>0</v>
      </c>
      <c r="F22" s="24">
        <f>'[1]2'!F$1504</f>
        <v>0</v>
      </c>
      <c r="G22" s="23">
        <f>'[1]2'!G$1504</f>
        <v>0</v>
      </c>
      <c r="H22" s="25">
        <f>'[1]2'!H$1504</f>
        <v>0</v>
      </c>
      <c r="I22" s="23">
        <f>'[1]2'!P$1504</f>
        <v>0</v>
      </c>
      <c r="J22" s="23">
        <f>'[1]2'!Y$1504</f>
        <v>0</v>
      </c>
      <c r="K22" s="25">
        <f>'[1]2'!AA$1504</f>
        <v>0</v>
      </c>
    </row>
    <row r="23" spans="1:11" s="15" customFormat="1" ht="12.75" customHeight="1" x14ac:dyDescent="0.25">
      <c r="A23" s="32"/>
      <c r="B23" s="22" t="s">
        <v>42</v>
      </c>
      <c r="C23" s="38">
        <f>'[1]2'!C$1505</f>
        <v>0</v>
      </c>
      <c r="D23" s="39">
        <f>'[1]2'!D$1505</f>
        <v>0</v>
      </c>
      <c r="E23" s="39">
        <f>'[1]2'!E$1505</f>
        <v>0</v>
      </c>
      <c r="F23" s="38">
        <f>'[1]2'!F$1505</f>
        <v>0</v>
      </c>
      <c r="G23" s="39">
        <f>'[1]2'!G$1505</f>
        <v>0</v>
      </c>
      <c r="H23" s="40">
        <f>'[1]2'!H$1505</f>
        <v>0</v>
      </c>
      <c r="I23" s="39">
        <f>'[1]2'!P$1505</f>
        <v>0</v>
      </c>
      <c r="J23" s="39">
        <f>'[1]2'!Y$1505</f>
        <v>0</v>
      </c>
      <c r="K23" s="40">
        <f>'[1]2'!AA$1505</f>
        <v>0</v>
      </c>
    </row>
    <row r="24" spans="1:11" s="15" customFormat="1" ht="12.75" customHeight="1" x14ac:dyDescent="0.2">
      <c r="A24" s="21"/>
      <c r="B24" s="63" t="s">
        <v>43</v>
      </c>
      <c r="C24" s="52">
        <f>'[1]2'!C$1506</f>
        <v>0</v>
      </c>
      <c r="D24" s="52">
        <f>'[1]2'!D$1506</f>
        <v>0</v>
      </c>
      <c r="E24" s="52">
        <f>'[1]2'!E$1506</f>
        <v>0</v>
      </c>
      <c r="F24" s="53">
        <f>'[1]2'!F$1506</f>
        <v>0</v>
      </c>
      <c r="G24" s="52">
        <f>'[1]2'!G$1506</f>
        <v>0</v>
      </c>
      <c r="H24" s="54">
        <f>'[1]2'!H$1506</f>
        <v>0</v>
      </c>
      <c r="I24" s="52">
        <f>'[1]2'!P$1506</f>
        <v>0</v>
      </c>
      <c r="J24" s="52">
        <f>'[1]2'!Y$1506</f>
        <v>0</v>
      </c>
      <c r="K24" s="52">
        <f>'[1]2'!AA$1506</f>
        <v>0</v>
      </c>
    </row>
    <row r="25" spans="1:11" s="15" customFormat="1" ht="5.0999999999999996" customHeight="1" x14ac:dyDescent="0.2">
      <c r="A25" s="21"/>
      <c r="B25" s="64" t="s">
        <v>44</v>
      </c>
      <c r="C25" s="49"/>
      <c r="D25" s="49"/>
      <c r="E25" s="49"/>
      <c r="F25" s="50"/>
      <c r="G25" s="49"/>
      <c r="H25" s="51"/>
      <c r="I25" s="49"/>
      <c r="J25" s="49"/>
      <c r="K25" s="49"/>
    </row>
    <row r="26" spans="1:11" s="15" customFormat="1" ht="12.75" customHeight="1" x14ac:dyDescent="0.25">
      <c r="A26" s="44"/>
      <c r="B26" s="45" t="s">
        <v>45</v>
      </c>
      <c r="C26" s="28">
        <f>+C4+C8+C16+C24</f>
        <v>0</v>
      </c>
      <c r="D26" s="28">
        <f t="shared" ref="D26:K26" si="3">+D4+D8+D16+D24</f>
        <v>0</v>
      </c>
      <c r="E26" s="28">
        <f t="shared" si="3"/>
        <v>0</v>
      </c>
      <c r="F26" s="29">
        <f t="shared" si="3"/>
        <v>0</v>
      </c>
      <c r="G26" s="28">
        <f t="shared" si="3"/>
        <v>0</v>
      </c>
      <c r="H26" s="30">
        <f t="shared" si="3"/>
        <v>0</v>
      </c>
      <c r="I26" s="28">
        <f t="shared" si="3"/>
        <v>0</v>
      </c>
      <c r="J26" s="28">
        <f t="shared" si="3"/>
        <v>0</v>
      </c>
      <c r="K26" s="28">
        <f t="shared" si="3"/>
        <v>0</v>
      </c>
    </row>
    <row r="27" spans="1:11" s="15" customFormat="1" x14ac:dyDescent="0.2"/>
    <row r="28" spans="1:11" s="15" customFormat="1" x14ac:dyDescent="0.2">
      <c r="B28" s="22"/>
    </row>
    <row r="29" spans="1:11" s="15" customFormat="1" x14ac:dyDescent="0.2"/>
    <row r="30" spans="1:11" s="15" customFormat="1" x14ac:dyDescent="0.2"/>
    <row r="31" spans="1:11" s="15" customFormat="1" x14ac:dyDescent="0.2"/>
    <row r="32" spans="1:11" s="15" customFormat="1" x14ac:dyDescent="0.2"/>
    <row r="33" s="15" customFormat="1" x14ac:dyDescent="0.2"/>
    <row r="34" s="15" customFormat="1" x14ac:dyDescent="0.2"/>
    <row r="35" s="15" customFormat="1" x14ac:dyDescent="0.2"/>
    <row r="36" s="15" customFormat="1" x14ac:dyDescent="0.2"/>
    <row r="37" s="15" customFormat="1" x14ac:dyDescent="0.2"/>
    <row r="38" s="15" customFormat="1" x14ac:dyDescent="0.2"/>
    <row r="39" s="15" customFormat="1" x14ac:dyDescent="0.2"/>
    <row r="40" s="15" customFormat="1" x14ac:dyDescent="0.2"/>
    <row r="41" s="15" customFormat="1" x14ac:dyDescent="0.2"/>
    <row r="42" s="15" customFormat="1" x14ac:dyDescent="0.2"/>
    <row r="43" s="15" customFormat="1" x14ac:dyDescent="0.2"/>
    <row r="44" s="15" customFormat="1" x14ac:dyDescent="0.2"/>
    <row r="45" s="15" customFormat="1" x14ac:dyDescent="0.2"/>
    <row r="46" s="15" customFormat="1" x14ac:dyDescent="0.2"/>
    <row r="47" s="15" customFormat="1" x14ac:dyDescent="0.2"/>
    <row r="48" s="15" customFormat="1" x14ac:dyDescent="0.2"/>
    <row r="49" s="15" customFormat="1" x14ac:dyDescent="0.2"/>
    <row r="50" s="15" customFormat="1" x14ac:dyDescent="0.2"/>
    <row r="51" s="15" customFormat="1" x14ac:dyDescent="0.2"/>
    <row r="52" s="15" customFormat="1" x14ac:dyDescent="0.2"/>
    <row r="53" s="15" customFormat="1" x14ac:dyDescent="0.2"/>
    <row r="54" s="15" customFormat="1" x14ac:dyDescent="0.2"/>
    <row r="55" s="15" customFormat="1" x14ac:dyDescent="0.2"/>
    <row r="56" s="15" customFormat="1" x14ac:dyDescent="0.2"/>
    <row r="57" s="15" customFormat="1" x14ac:dyDescent="0.2"/>
    <row r="58" s="15" customFormat="1" x14ac:dyDescent="0.2"/>
    <row r="59" s="15" customFormat="1" x14ac:dyDescent="0.2"/>
    <row r="60" s="15" customFormat="1" x14ac:dyDescent="0.2"/>
    <row r="61" s="15" customFormat="1" x14ac:dyDescent="0.2"/>
    <row r="62" s="15" customFormat="1" x14ac:dyDescent="0.2"/>
    <row r="63" s="15" customFormat="1" x14ac:dyDescent="0.2"/>
    <row r="64" s="15" customFormat="1" x14ac:dyDescent="0.2"/>
    <row r="65" s="15" customFormat="1" x14ac:dyDescent="0.2"/>
    <row r="66" s="15" customFormat="1" x14ac:dyDescent="0.2"/>
    <row r="67" s="15" customFormat="1" x14ac:dyDescent="0.2"/>
    <row r="68" s="15" customFormat="1" x14ac:dyDescent="0.2"/>
    <row r="69" s="15" customFormat="1" x14ac:dyDescent="0.2"/>
    <row r="70" s="15" customFormat="1" x14ac:dyDescent="0.2"/>
    <row r="71" s="15" customFormat="1" x14ac:dyDescent="0.2"/>
    <row r="72" s="15" customFormat="1" x14ac:dyDescent="0.2"/>
    <row r="73" s="15" customFormat="1" x14ac:dyDescent="0.2"/>
    <row r="74" s="15" customFormat="1" x14ac:dyDescent="0.2"/>
    <row r="75" s="15" customFormat="1" x14ac:dyDescent="0.2"/>
    <row r="76" s="15" customFormat="1" x14ac:dyDescent="0.2"/>
    <row r="77" s="15" customFormat="1" x14ac:dyDescent="0.2"/>
    <row r="78" s="15" customFormat="1" x14ac:dyDescent="0.2"/>
    <row r="79" s="15" customFormat="1" x14ac:dyDescent="0.2"/>
    <row r="80" s="15" customFormat="1" x14ac:dyDescent="0.2"/>
    <row r="81" s="15" customFormat="1" x14ac:dyDescent="0.2"/>
    <row r="82" s="15" customFormat="1" x14ac:dyDescent="0.2"/>
    <row r="83" s="15" customFormat="1" x14ac:dyDescent="0.2"/>
    <row r="84" s="15" customFormat="1" x14ac:dyDescent="0.2"/>
    <row r="85" s="15" customFormat="1" x14ac:dyDescent="0.2"/>
    <row r="86" s="15" customFormat="1" x14ac:dyDescent="0.2"/>
    <row r="87" s="15" customFormat="1" x14ac:dyDescent="0.2"/>
    <row r="88" s="15" customFormat="1" x14ac:dyDescent="0.2"/>
    <row r="89" s="15" customFormat="1" x14ac:dyDescent="0.2"/>
    <row r="90" s="15" customFormat="1" x14ac:dyDescent="0.2"/>
    <row r="91" s="15" customFormat="1" x14ac:dyDescent="0.2"/>
    <row r="92" s="15" customFormat="1" x14ac:dyDescent="0.2"/>
    <row r="93" s="15" customFormat="1" x14ac:dyDescent="0.2"/>
    <row r="94" s="15" customFormat="1" x14ac:dyDescent="0.2"/>
    <row r="95" s="15" customFormat="1" x14ac:dyDescent="0.2"/>
    <row r="96" s="15" customFormat="1" x14ac:dyDescent="0.2"/>
    <row r="97" s="15" customFormat="1" x14ac:dyDescent="0.2"/>
    <row r="98" s="15" customFormat="1" x14ac:dyDescent="0.2"/>
    <row r="99" s="15" customFormat="1" x14ac:dyDescent="0.2"/>
    <row r="100" s="15" customFormat="1" x14ac:dyDescent="0.2"/>
    <row r="101" s="15" customFormat="1" x14ac:dyDescent="0.2"/>
    <row r="102" s="15" customFormat="1" x14ac:dyDescent="0.2"/>
    <row r="103" s="15" customFormat="1" x14ac:dyDescent="0.2"/>
    <row r="104" s="15" customFormat="1" x14ac:dyDescent="0.2"/>
    <row r="105" s="15" customFormat="1" x14ac:dyDescent="0.2"/>
    <row r="106" s="15" customFormat="1" x14ac:dyDescent="0.2"/>
    <row r="107" s="15" customFormat="1" x14ac:dyDescent="0.2"/>
    <row r="108" s="15" customFormat="1" x14ac:dyDescent="0.2"/>
    <row r="109" s="15" customFormat="1" x14ac:dyDescent="0.2"/>
    <row r="110" s="15" customFormat="1" x14ac:dyDescent="0.2"/>
    <row r="111" s="15" customFormat="1" x14ac:dyDescent="0.2"/>
    <row r="112" s="15" customFormat="1" x14ac:dyDescent="0.2"/>
    <row r="113" s="15" customFormat="1" x14ac:dyDescent="0.2"/>
    <row r="114" s="15" customFormat="1" x14ac:dyDescent="0.2"/>
    <row r="115" s="15" customFormat="1" x14ac:dyDescent="0.2"/>
    <row r="116" s="15" customFormat="1" x14ac:dyDescent="0.2"/>
    <row r="117" s="15" customFormat="1" x14ac:dyDescent="0.2"/>
    <row r="118" s="15" customFormat="1" x14ac:dyDescent="0.2"/>
    <row r="119" s="15" customFormat="1" x14ac:dyDescent="0.2"/>
    <row r="120" s="15" customFormat="1" x14ac:dyDescent="0.2"/>
    <row r="121" s="15" customFormat="1" x14ac:dyDescent="0.2"/>
    <row r="122" s="15" customFormat="1" x14ac:dyDescent="0.2"/>
    <row r="123" s="15" customFormat="1" x14ac:dyDescent="0.2"/>
    <row r="124" s="15" customFormat="1" x14ac:dyDescent="0.2"/>
    <row r="125" s="15" customFormat="1" x14ac:dyDescent="0.2"/>
    <row r="126" s="15" customFormat="1" x14ac:dyDescent="0.2"/>
    <row r="127" s="15" customFormat="1" x14ac:dyDescent="0.2"/>
    <row r="128" s="15" customFormat="1" x14ac:dyDescent="0.2"/>
    <row r="129" s="15" customFormat="1" x14ac:dyDescent="0.2"/>
    <row r="130" s="15" customFormat="1" x14ac:dyDescent="0.2"/>
    <row r="131" s="15" customFormat="1" x14ac:dyDescent="0.2"/>
    <row r="132" s="15" customFormat="1" x14ac:dyDescent="0.2"/>
    <row r="133" s="15" customFormat="1" x14ac:dyDescent="0.2"/>
    <row r="134" s="15" customFormat="1" x14ac:dyDescent="0.2"/>
    <row r="135" s="15" customFormat="1" x14ac:dyDescent="0.2"/>
    <row r="136" s="15" customFormat="1" x14ac:dyDescent="0.2"/>
    <row r="137" s="15" customFormat="1" x14ac:dyDescent="0.2"/>
    <row r="138" s="15" customFormat="1" x14ac:dyDescent="0.2"/>
    <row r="139" s="15" customFormat="1" x14ac:dyDescent="0.2"/>
    <row r="140" s="15" customFormat="1" x14ac:dyDescent="0.2"/>
    <row r="141" s="15" customFormat="1" x14ac:dyDescent="0.2"/>
    <row r="142" s="15" customFormat="1" x14ac:dyDescent="0.2"/>
    <row r="143" s="15" customFormat="1" x14ac:dyDescent="0.2"/>
    <row r="144" s="15" customFormat="1" x14ac:dyDescent="0.2"/>
    <row r="145" s="15" customFormat="1" x14ac:dyDescent="0.2"/>
    <row r="146" s="15" customFormat="1" x14ac:dyDescent="0.2"/>
    <row r="147" s="15" customFormat="1" x14ac:dyDescent="0.2"/>
    <row r="148" s="15" customFormat="1" x14ac:dyDescent="0.2"/>
    <row r="149" s="15" customFormat="1" x14ac:dyDescent="0.2"/>
    <row r="150" s="15" customFormat="1" x14ac:dyDescent="0.2"/>
    <row r="151" s="15" customFormat="1" x14ac:dyDescent="0.2"/>
    <row r="152" s="15" customFormat="1" x14ac:dyDescent="0.2"/>
    <row r="153" s="15" customFormat="1" x14ac:dyDescent="0.2"/>
    <row r="154" s="15" customFormat="1" x14ac:dyDescent="0.2"/>
    <row r="155" s="15" customFormat="1" x14ac:dyDescent="0.2"/>
    <row r="156" s="15" customFormat="1" x14ac:dyDescent="0.2"/>
    <row r="157" s="15" customFormat="1" x14ac:dyDescent="0.2"/>
    <row r="158" s="15" customFormat="1" x14ac:dyDescent="0.2"/>
    <row r="159" s="15" customFormat="1" x14ac:dyDescent="0.2"/>
    <row r="160" s="15" customFormat="1" x14ac:dyDescent="0.2"/>
    <row r="161" s="15" customFormat="1" x14ac:dyDescent="0.2"/>
    <row r="162" s="15" customFormat="1" x14ac:dyDescent="0.2"/>
    <row r="163" s="15" customFormat="1" x14ac:dyDescent="0.2"/>
    <row r="164" s="15" customFormat="1" x14ac:dyDescent="0.2"/>
    <row r="165" s="15" customFormat="1" x14ac:dyDescent="0.2"/>
    <row r="166" s="15" customFormat="1" x14ac:dyDescent="0.2"/>
    <row r="167" s="15" customFormat="1" x14ac:dyDescent="0.2"/>
    <row r="168" s="15" customFormat="1" x14ac:dyDescent="0.2"/>
    <row r="169" s="15" customFormat="1" x14ac:dyDescent="0.2"/>
    <row r="170" s="15" customFormat="1" x14ac:dyDescent="0.2"/>
    <row r="171" s="15" customFormat="1" x14ac:dyDescent="0.2"/>
    <row r="172" s="15" customFormat="1" x14ac:dyDescent="0.2"/>
    <row r="173" s="15" customFormat="1" x14ac:dyDescent="0.2"/>
    <row r="174" s="15" customFormat="1" x14ac:dyDescent="0.2"/>
    <row r="175" s="15" customFormat="1" x14ac:dyDescent="0.2"/>
    <row r="176" s="15" customFormat="1" x14ac:dyDescent="0.2"/>
    <row r="177" s="15" customFormat="1" x14ac:dyDescent="0.2"/>
    <row r="178" s="15" customFormat="1" x14ac:dyDescent="0.2"/>
    <row r="179" s="15" customFormat="1" x14ac:dyDescent="0.2"/>
    <row r="180" s="15" customFormat="1" x14ac:dyDescent="0.2"/>
    <row r="181" s="15" customFormat="1" x14ac:dyDescent="0.2"/>
    <row r="182" s="15" customFormat="1" x14ac:dyDescent="0.2"/>
    <row r="183" s="15" customFormat="1" x14ac:dyDescent="0.2"/>
    <row r="184" s="15" customFormat="1" x14ac:dyDescent="0.2"/>
    <row r="185" s="15" customFormat="1" x14ac:dyDescent="0.2"/>
    <row r="186" s="15" customFormat="1" x14ac:dyDescent="0.2"/>
    <row r="187" s="15" customFormat="1" x14ac:dyDescent="0.2"/>
    <row r="188" s="15" customFormat="1" x14ac:dyDescent="0.2"/>
    <row r="189" s="15" customFormat="1" x14ac:dyDescent="0.2"/>
    <row r="190" s="15" customFormat="1" x14ac:dyDescent="0.2"/>
    <row r="191" s="15" customFormat="1" x14ac:dyDescent="0.2"/>
    <row r="192" s="15" customFormat="1" x14ac:dyDescent="0.2"/>
    <row r="193" s="15" customFormat="1" x14ac:dyDescent="0.2"/>
    <row r="194" s="15" customFormat="1" x14ac:dyDescent="0.2"/>
    <row r="195" s="15" customFormat="1" x14ac:dyDescent="0.2"/>
    <row r="196" s="15" customFormat="1" x14ac:dyDescent="0.2"/>
    <row r="197" s="15" customFormat="1" x14ac:dyDescent="0.2"/>
    <row r="198" s="15" customFormat="1" x14ac:dyDescent="0.2"/>
    <row r="199" s="15" customFormat="1" x14ac:dyDescent="0.2"/>
    <row r="200" s="15" customFormat="1" x14ac:dyDescent="0.2"/>
    <row r="201" s="15" customFormat="1" x14ac:dyDescent="0.2"/>
    <row r="202" s="15" customFormat="1" x14ac:dyDescent="0.2"/>
    <row r="203" s="15" customFormat="1" x14ac:dyDescent="0.2"/>
    <row r="204" s="15" customFormat="1" x14ac:dyDescent="0.2"/>
    <row r="205" s="15" customFormat="1" x14ac:dyDescent="0.2"/>
    <row r="206" s="15" customFormat="1" x14ac:dyDescent="0.2"/>
    <row r="207" s="15" customFormat="1" x14ac:dyDescent="0.2"/>
    <row r="208" s="15" customFormat="1" x14ac:dyDescent="0.2"/>
    <row r="209" s="15" customFormat="1" x14ac:dyDescent="0.2"/>
    <row r="210" s="15" customFormat="1" x14ac:dyDescent="0.2"/>
    <row r="211" s="15" customFormat="1" x14ac:dyDescent="0.2"/>
    <row r="212" s="15" customFormat="1" x14ac:dyDescent="0.2"/>
    <row r="213" s="15" customFormat="1" x14ac:dyDescent="0.2"/>
    <row r="214" s="15" customFormat="1" x14ac:dyDescent="0.2"/>
    <row r="215" s="15" customFormat="1" x14ac:dyDescent="0.2"/>
    <row r="216" s="15" customFormat="1" x14ac:dyDescent="0.2"/>
    <row r="217" s="15" customFormat="1" x14ac:dyDescent="0.2"/>
    <row r="218" s="15" customFormat="1" x14ac:dyDescent="0.2"/>
    <row r="219" s="15" customFormat="1" x14ac:dyDescent="0.2"/>
    <row r="220" s="15" customFormat="1" x14ac:dyDescent="0.2"/>
    <row r="221" s="15" customFormat="1" x14ac:dyDescent="0.2"/>
    <row r="222" s="15" customFormat="1" x14ac:dyDescent="0.2"/>
    <row r="223" s="15" customFormat="1" x14ac:dyDescent="0.2"/>
    <row r="224" s="15" customFormat="1" x14ac:dyDescent="0.2"/>
    <row r="225" s="15" customFormat="1" x14ac:dyDescent="0.2"/>
    <row r="226" s="15" customFormat="1" x14ac:dyDescent="0.2"/>
    <row r="227" s="15" customFormat="1" x14ac:dyDescent="0.2"/>
    <row r="228" s="15" customFormat="1" x14ac:dyDescent="0.2"/>
    <row r="229" s="15" customFormat="1" x14ac:dyDescent="0.2"/>
    <row r="230" s="15" customFormat="1" x14ac:dyDescent="0.2"/>
    <row r="231" s="15" customFormat="1" x14ac:dyDescent="0.2"/>
    <row r="232" s="15" customFormat="1" x14ac:dyDescent="0.2"/>
    <row r="233" s="15" customFormat="1" x14ac:dyDescent="0.2"/>
    <row r="234" s="15" customFormat="1" x14ac:dyDescent="0.2"/>
    <row r="235" s="15" customFormat="1" x14ac:dyDescent="0.2"/>
    <row r="236" s="15" customFormat="1" x14ac:dyDescent="0.2"/>
    <row r="237" s="15" customFormat="1" x14ac:dyDescent="0.2"/>
    <row r="238" s="15" customFormat="1" x14ac:dyDescent="0.2"/>
    <row r="239" s="15" customFormat="1" x14ac:dyDescent="0.2"/>
    <row r="240" s="15" customFormat="1" x14ac:dyDescent="0.2"/>
    <row r="241" s="15" customFormat="1" x14ac:dyDescent="0.2"/>
    <row r="242" s="15" customFormat="1" x14ac:dyDescent="0.2"/>
    <row r="243" s="15" customFormat="1" x14ac:dyDescent="0.2"/>
    <row r="244" s="15" customFormat="1" x14ac:dyDescent="0.2"/>
    <row r="245" s="15" customFormat="1" x14ac:dyDescent="0.2"/>
    <row r="246" s="15" customFormat="1" x14ac:dyDescent="0.2"/>
    <row r="247" s="15" customFormat="1" x14ac:dyDescent="0.2"/>
    <row r="248" s="15" customFormat="1" x14ac:dyDescent="0.2"/>
    <row r="249" s="15" customFormat="1" x14ac:dyDescent="0.2"/>
    <row r="250" s="15" customFormat="1" x14ac:dyDescent="0.2"/>
    <row r="251" s="15" customFormat="1" x14ac:dyDescent="0.2"/>
    <row r="252" s="15" customFormat="1" x14ac:dyDescent="0.2"/>
    <row r="253" s="15" customFormat="1" x14ac:dyDescent="0.2"/>
    <row r="254" s="15" customFormat="1" x14ac:dyDescent="0.2"/>
  </sheetData>
  <mergeCells count="1">
    <mergeCell ref="F3:H3"/>
  </mergeCells>
  <printOptions horizontalCentered="1"/>
  <pageMargins left="0" right="0" top="0.98425196850393704" bottom="0.98425196850393704" header="0.51181102362204722" footer="0.51181102362204722"/>
  <pageSetup paperSize="9" scale="95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tabColor theme="3" tint="0.59999389629810485"/>
  </sheetPr>
  <dimension ref="A1:AA248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3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B.1: Specification of receipts: "&amp;PROPER('[1]2'!$B$6)</f>
        <v>Table B.1: Specification of receipts: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7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70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72" t="s">
        <v>44</v>
      </c>
      <c r="O3" s="72" t="s">
        <v>44</v>
      </c>
    </row>
    <row r="4" spans="1:27" s="43" customFormat="1" x14ac:dyDescent="0.25">
      <c r="A4" s="62"/>
      <c r="B4" s="127" t="s">
        <v>10</v>
      </c>
      <c r="C4" s="128" t="s">
        <v>44</v>
      </c>
      <c r="D4" s="128" t="s">
        <v>44</v>
      </c>
      <c r="E4" s="74">
        <f>SUM(E5:E8)</f>
        <v>0</v>
      </c>
      <c r="F4" s="74">
        <f t="shared" ref="F4:M4" si="0">SUM(F5:F8)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8" t="s">
        <v>44</v>
      </c>
      <c r="O4" s="78" t="s">
        <v>44</v>
      </c>
      <c r="AA4" s="26" t="s">
        <v>7</v>
      </c>
    </row>
    <row r="5" spans="1:27" s="15" customFormat="1" x14ac:dyDescent="0.2">
      <c r="B5" s="129" t="s">
        <v>11</v>
      </c>
      <c r="C5" s="130" t="s">
        <v>44</v>
      </c>
      <c r="D5" s="131" t="s">
        <v>44</v>
      </c>
      <c r="E5" s="88">
        <f>'[1]2'!C161</f>
        <v>0</v>
      </c>
      <c r="F5" s="88">
        <f>'[1]2'!D161</f>
        <v>0</v>
      </c>
      <c r="G5" s="88">
        <f>'[1]2'!E161</f>
        <v>0</v>
      </c>
      <c r="H5" s="89">
        <f>'[1]2'!F161</f>
        <v>0</v>
      </c>
      <c r="I5" s="88">
        <f>'[1]2'!G161</f>
        <v>0</v>
      </c>
      <c r="J5" s="90">
        <f>'[1]2'!H161</f>
        <v>0</v>
      </c>
      <c r="K5" s="88">
        <f>'[1]2'!I161</f>
        <v>0</v>
      </c>
      <c r="L5" s="88">
        <f>'[1]2'!J161</f>
        <v>0</v>
      </c>
      <c r="M5" s="88">
        <f>'[1]2'!K161</f>
        <v>0</v>
      </c>
      <c r="N5" s="132" t="s">
        <v>44</v>
      </c>
      <c r="O5" s="133" t="s">
        <v>44</v>
      </c>
      <c r="AA5" s="27">
        <v>1</v>
      </c>
    </row>
    <row r="6" spans="1:27" s="15" customFormat="1" x14ac:dyDescent="0.2">
      <c r="B6" s="129" t="s">
        <v>12</v>
      </c>
      <c r="C6" s="134" t="s">
        <v>44</v>
      </c>
      <c r="D6" s="135" t="s">
        <v>44</v>
      </c>
      <c r="E6" s="101">
        <f>'[1]2'!C162</f>
        <v>0</v>
      </c>
      <c r="F6" s="101">
        <f>'[1]2'!D162</f>
        <v>0</v>
      </c>
      <c r="G6" s="101">
        <f>'[1]2'!E162</f>
        <v>0</v>
      </c>
      <c r="H6" s="102">
        <f>'[1]2'!F162</f>
        <v>0</v>
      </c>
      <c r="I6" s="101">
        <f>'[1]2'!G162</f>
        <v>0</v>
      </c>
      <c r="J6" s="103">
        <f>'[1]2'!H162</f>
        <v>0</v>
      </c>
      <c r="K6" s="101">
        <f>'[1]2'!I162</f>
        <v>0</v>
      </c>
      <c r="L6" s="101">
        <f>'[1]2'!J162</f>
        <v>0</v>
      </c>
      <c r="M6" s="101">
        <f>'[1]2'!K162</f>
        <v>0</v>
      </c>
      <c r="N6" s="136" t="s">
        <v>44</v>
      </c>
      <c r="O6" s="137" t="s">
        <v>44</v>
      </c>
      <c r="AA6" s="26" t="s">
        <v>8</v>
      </c>
    </row>
    <row r="7" spans="1:27" s="15" customFormat="1" x14ac:dyDescent="0.2">
      <c r="B7" s="129" t="s">
        <v>13</v>
      </c>
      <c r="C7" s="134" t="s">
        <v>44</v>
      </c>
      <c r="D7" s="135" t="s">
        <v>44</v>
      </c>
      <c r="E7" s="101">
        <f>'[1]2'!C163</f>
        <v>0</v>
      </c>
      <c r="F7" s="101">
        <f>'[1]2'!D163</f>
        <v>0</v>
      </c>
      <c r="G7" s="101">
        <f>'[1]2'!E163</f>
        <v>0</v>
      </c>
      <c r="H7" s="102">
        <f>'[1]2'!F163</f>
        <v>0</v>
      </c>
      <c r="I7" s="101">
        <f>'[1]2'!G163</f>
        <v>0</v>
      </c>
      <c r="J7" s="103">
        <f>'[1]2'!H163</f>
        <v>0</v>
      </c>
      <c r="K7" s="101">
        <f>'[1]2'!I163</f>
        <v>0</v>
      </c>
      <c r="L7" s="101">
        <f>'[1]2'!J163</f>
        <v>0</v>
      </c>
      <c r="M7" s="101">
        <f>'[1]2'!K163</f>
        <v>0</v>
      </c>
      <c r="N7" s="136" t="s">
        <v>44</v>
      </c>
      <c r="O7" s="137" t="s">
        <v>44</v>
      </c>
      <c r="AA7" s="27">
        <v>1</v>
      </c>
    </row>
    <row r="8" spans="1:27" s="15" customFormat="1" x14ac:dyDescent="0.2">
      <c r="B8" s="129" t="s">
        <v>14</v>
      </c>
      <c r="C8" s="138" t="s">
        <v>44</v>
      </c>
      <c r="D8" s="139" t="s">
        <v>44</v>
      </c>
      <c r="E8" s="94">
        <f>'[1]2'!C164</f>
        <v>0</v>
      </c>
      <c r="F8" s="94">
        <f>'[1]2'!D164</f>
        <v>0</v>
      </c>
      <c r="G8" s="94">
        <f>'[1]2'!E164</f>
        <v>0</v>
      </c>
      <c r="H8" s="95">
        <f>'[1]2'!F164</f>
        <v>0</v>
      </c>
      <c r="I8" s="94">
        <f>'[1]2'!G164</f>
        <v>0</v>
      </c>
      <c r="J8" s="96">
        <f>'[1]2'!H164</f>
        <v>0</v>
      </c>
      <c r="K8" s="94">
        <f>'[1]2'!I164</f>
        <v>0</v>
      </c>
      <c r="L8" s="94">
        <f>'[1]2'!J164</f>
        <v>0</v>
      </c>
      <c r="M8" s="94">
        <f>'[1]2'!K164</f>
        <v>0</v>
      </c>
      <c r="N8" s="140" t="s">
        <v>44</v>
      </c>
      <c r="O8" s="141" t="s">
        <v>44</v>
      </c>
      <c r="AA8" s="26" t="s">
        <v>9</v>
      </c>
    </row>
    <row r="9" spans="1:27" s="43" customFormat="1" x14ac:dyDescent="0.25">
      <c r="A9" s="62"/>
      <c r="B9" s="127" t="s">
        <v>15</v>
      </c>
      <c r="C9" s="128" t="s">
        <v>44</v>
      </c>
      <c r="D9" s="128" t="s">
        <v>44</v>
      </c>
      <c r="E9" s="74">
        <f>E10+E19</f>
        <v>364575</v>
      </c>
      <c r="F9" s="74">
        <f t="shared" ref="F9:M9" si="1">F10+F19</f>
        <v>426218</v>
      </c>
      <c r="G9" s="74">
        <f t="shared" si="1"/>
        <v>419475</v>
      </c>
      <c r="H9" s="75">
        <f t="shared" si="1"/>
        <v>349504</v>
      </c>
      <c r="I9" s="74">
        <f t="shared" si="1"/>
        <v>349504</v>
      </c>
      <c r="J9" s="76">
        <f t="shared" si="1"/>
        <v>378701</v>
      </c>
      <c r="K9" s="74">
        <f t="shared" si="1"/>
        <v>372990</v>
      </c>
      <c r="L9" s="74">
        <f t="shared" si="1"/>
        <v>372990</v>
      </c>
      <c r="M9" s="74">
        <f t="shared" si="1"/>
        <v>372990</v>
      </c>
      <c r="N9" s="78" t="s">
        <v>44</v>
      </c>
      <c r="O9" s="78" t="s">
        <v>44</v>
      </c>
      <c r="AA9" s="15" t="s">
        <v>44</v>
      </c>
    </row>
    <row r="10" spans="1:27" s="43" customFormat="1" x14ac:dyDescent="0.2">
      <c r="A10" s="41"/>
      <c r="B10" s="129" t="s">
        <v>106</v>
      </c>
      <c r="C10" s="142" t="s">
        <v>44</v>
      </c>
      <c r="D10" s="143" t="s">
        <v>44</v>
      </c>
      <c r="E10" s="81">
        <f>SUM(E11:E13)</f>
        <v>363682</v>
      </c>
      <c r="F10" s="81">
        <f t="shared" ref="F10:M10" si="2">SUM(F11:F13)</f>
        <v>425345</v>
      </c>
      <c r="G10" s="81">
        <f t="shared" si="2"/>
        <v>418813</v>
      </c>
      <c r="H10" s="82">
        <f t="shared" si="2"/>
        <v>349079</v>
      </c>
      <c r="I10" s="81">
        <f t="shared" si="2"/>
        <v>349079</v>
      </c>
      <c r="J10" s="83">
        <f t="shared" si="2"/>
        <v>378099</v>
      </c>
      <c r="K10" s="81">
        <f t="shared" si="2"/>
        <v>372456</v>
      </c>
      <c r="L10" s="81">
        <f t="shared" si="2"/>
        <v>372456</v>
      </c>
      <c r="M10" s="81">
        <f t="shared" si="2"/>
        <v>372456</v>
      </c>
      <c r="N10" s="144" t="s">
        <v>44</v>
      </c>
      <c r="O10" s="145" t="s">
        <v>44</v>
      </c>
    </row>
    <row r="11" spans="1:27" s="15" customFormat="1" x14ac:dyDescent="0.25">
      <c r="A11" s="32"/>
      <c r="B11" s="37" t="s">
        <v>107</v>
      </c>
      <c r="C11" s="146" t="s">
        <v>44</v>
      </c>
      <c r="D11" s="147" t="s">
        <v>44</v>
      </c>
      <c r="E11" s="88">
        <f>'[1]2'!C167</f>
        <v>0</v>
      </c>
      <c r="F11" s="88">
        <f>'[1]2'!D167</f>
        <v>6247</v>
      </c>
      <c r="G11" s="88">
        <f>'[1]2'!E167</f>
        <v>3147</v>
      </c>
      <c r="H11" s="89">
        <f>'[1]2'!F167</f>
        <v>2015</v>
      </c>
      <c r="I11" s="88">
        <f>'[1]2'!G167</f>
        <v>2015</v>
      </c>
      <c r="J11" s="90">
        <f>'[1]2'!H167</f>
        <v>2455</v>
      </c>
      <c r="K11" s="88">
        <f>'[1]2'!I167</f>
        <v>2245</v>
      </c>
      <c r="L11" s="88">
        <f>'[1]2'!J167</f>
        <v>2245</v>
      </c>
      <c r="M11" s="88">
        <f>'[1]2'!K167</f>
        <v>2245</v>
      </c>
      <c r="N11" s="85" t="s">
        <v>44</v>
      </c>
      <c r="O11" s="92" t="s">
        <v>44</v>
      </c>
    </row>
    <row r="12" spans="1:27" s="15" customFormat="1" x14ac:dyDescent="0.2">
      <c r="A12" s="21"/>
      <c r="B12" s="37" t="s">
        <v>108</v>
      </c>
      <c r="C12" s="146" t="s">
        <v>44</v>
      </c>
      <c r="D12" s="146" t="s">
        <v>44</v>
      </c>
      <c r="E12" s="101">
        <f>'[1]2'!C168</f>
        <v>5851</v>
      </c>
      <c r="F12" s="101">
        <f>'[1]2'!D168</f>
        <v>5084</v>
      </c>
      <c r="G12" s="101">
        <f>'[1]2'!E168</f>
        <v>5407</v>
      </c>
      <c r="H12" s="102">
        <f>'[1]2'!F168</f>
        <v>4032</v>
      </c>
      <c r="I12" s="101">
        <f>'[1]2'!G168</f>
        <v>4032</v>
      </c>
      <c r="J12" s="103">
        <f>'[1]2'!H168</f>
        <v>6014</v>
      </c>
      <c r="K12" s="101">
        <f>'[1]2'!I168</f>
        <v>5413</v>
      </c>
      <c r="L12" s="101">
        <f>'[1]2'!J168</f>
        <v>5413</v>
      </c>
      <c r="M12" s="101">
        <f>'[1]2'!K168</f>
        <v>5413</v>
      </c>
      <c r="N12" s="92" t="s">
        <v>44</v>
      </c>
      <c r="O12" s="92" t="s">
        <v>44</v>
      </c>
    </row>
    <row r="13" spans="1:27" s="15" customFormat="1" x14ac:dyDescent="0.2">
      <c r="A13" s="21"/>
      <c r="B13" s="37" t="s">
        <v>109</v>
      </c>
      <c r="C13" s="146" t="s">
        <v>44</v>
      </c>
      <c r="D13" s="146" t="s">
        <v>44</v>
      </c>
      <c r="E13" s="101">
        <f>'[1]2'!C169</f>
        <v>357831</v>
      </c>
      <c r="F13" s="101">
        <f>'[1]2'!D169</f>
        <v>414014</v>
      </c>
      <c r="G13" s="101">
        <f>'[1]2'!E169</f>
        <v>410259</v>
      </c>
      <c r="H13" s="102">
        <f>'[1]2'!F169</f>
        <v>343032</v>
      </c>
      <c r="I13" s="101">
        <f>'[1]2'!G169</f>
        <v>343032</v>
      </c>
      <c r="J13" s="103">
        <f>'[1]2'!H169</f>
        <v>369630</v>
      </c>
      <c r="K13" s="101">
        <f>'[1]2'!I169</f>
        <v>364798</v>
      </c>
      <c r="L13" s="101">
        <f>'[1]2'!J169</f>
        <v>364798</v>
      </c>
      <c r="M13" s="101">
        <f>'[1]2'!K169</f>
        <v>364798</v>
      </c>
      <c r="N13" s="92" t="s">
        <v>44</v>
      </c>
      <c r="O13" s="92" t="s">
        <v>44</v>
      </c>
    </row>
    <row r="14" spans="1:27" s="15" customFormat="1" x14ac:dyDescent="0.25">
      <c r="A14" s="32"/>
      <c r="B14" s="148" t="s">
        <v>110</v>
      </c>
      <c r="C14" s="149" t="s">
        <v>44</v>
      </c>
      <c r="D14" s="149" t="s">
        <v>44</v>
      </c>
      <c r="E14" s="94"/>
      <c r="F14" s="94"/>
      <c r="G14" s="94"/>
      <c r="H14" s="95"/>
      <c r="I14" s="94"/>
      <c r="J14" s="96"/>
      <c r="K14" s="94"/>
      <c r="L14" s="94"/>
      <c r="M14" s="94"/>
      <c r="N14" s="92" t="s">
        <v>44</v>
      </c>
      <c r="O14" s="92" t="s">
        <v>44</v>
      </c>
    </row>
    <row r="15" spans="1:27" s="15" customFormat="1" x14ac:dyDescent="0.2">
      <c r="A15" s="21"/>
      <c r="B15" s="172">
        <f>'[1]2'!B171</f>
        <v>0</v>
      </c>
      <c r="C15" s="150" t="s">
        <v>44</v>
      </c>
      <c r="D15" s="150" t="s">
        <v>44</v>
      </c>
      <c r="E15" s="89">
        <f>'[1]2'!C171</f>
        <v>357831</v>
      </c>
      <c r="F15" s="88">
        <f>'[1]2'!D171</f>
        <v>414014</v>
      </c>
      <c r="G15" s="88">
        <f>'[1]2'!E171</f>
        <v>410259</v>
      </c>
      <c r="H15" s="89">
        <f>'[1]2'!F171</f>
        <v>343032</v>
      </c>
      <c r="I15" s="88">
        <f>'[1]2'!G171</f>
        <v>343032</v>
      </c>
      <c r="J15" s="90">
        <f>'[1]2'!H171</f>
        <v>369630</v>
      </c>
      <c r="K15" s="88">
        <f>'[1]2'!I171</f>
        <v>364798</v>
      </c>
      <c r="L15" s="88">
        <f>'[1]2'!J171</f>
        <v>364798</v>
      </c>
      <c r="M15" s="90">
        <f>'[1]2'!K171</f>
        <v>364798</v>
      </c>
      <c r="N15" s="92" t="s">
        <v>44</v>
      </c>
      <c r="O15" s="92" t="s">
        <v>44</v>
      </c>
    </row>
    <row r="16" spans="1:27" s="15" customFormat="1" x14ac:dyDescent="0.2">
      <c r="A16" s="21"/>
      <c r="B16" s="172">
        <f>'[1]2'!B172</f>
        <v>0</v>
      </c>
      <c r="C16" s="150" t="s">
        <v>44</v>
      </c>
      <c r="D16" s="150" t="s">
        <v>44</v>
      </c>
      <c r="E16" s="102">
        <f>'[1]2'!C172</f>
        <v>0</v>
      </c>
      <c r="F16" s="101">
        <f>'[1]2'!D172</f>
        <v>0</v>
      </c>
      <c r="G16" s="101">
        <f>'[1]2'!E172</f>
        <v>0</v>
      </c>
      <c r="H16" s="102">
        <f>'[1]2'!F172</f>
        <v>0</v>
      </c>
      <c r="I16" s="101">
        <f>'[1]2'!G172</f>
        <v>0</v>
      </c>
      <c r="J16" s="103">
        <f>'[1]2'!H172</f>
        <v>0</v>
      </c>
      <c r="K16" s="101">
        <f>'[1]2'!I172</f>
        <v>0</v>
      </c>
      <c r="L16" s="101">
        <f>'[1]2'!J172</f>
        <v>0</v>
      </c>
      <c r="M16" s="103">
        <f>'[1]2'!K172</f>
        <v>0</v>
      </c>
      <c r="N16" s="92" t="s">
        <v>44</v>
      </c>
      <c r="O16" s="92" t="s">
        <v>44</v>
      </c>
    </row>
    <row r="17" spans="1:16" s="15" customFormat="1" x14ac:dyDescent="0.2">
      <c r="A17" s="21"/>
      <c r="B17" s="172">
        <f>'[1]2'!B173</f>
        <v>0</v>
      </c>
      <c r="C17" s="150" t="s">
        <v>44</v>
      </c>
      <c r="D17" s="150" t="s">
        <v>44</v>
      </c>
      <c r="E17" s="102">
        <f>'[1]2'!C173</f>
        <v>0</v>
      </c>
      <c r="F17" s="101">
        <f>'[1]2'!D173</f>
        <v>0</v>
      </c>
      <c r="G17" s="101">
        <f>'[1]2'!E173</f>
        <v>0</v>
      </c>
      <c r="H17" s="102">
        <f>'[1]2'!F173</f>
        <v>0</v>
      </c>
      <c r="I17" s="101">
        <f>'[1]2'!G173</f>
        <v>0</v>
      </c>
      <c r="J17" s="103">
        <f>'[1]2'!H173</f>
        <v>0</v>
      </c>
      <c r="K17" s="101">
        <f>'[1]2'!I173</f>
        <v>0</v>
      </c>
      <c r="L17" s="101">
        <f>'[1]2'!J173</f>
        <v>0</v>
      </c>
      <c r="M17" s="103">
        <f>'[1]2'!K173</f>
        <v>0</v>
      </c>
      <c r="N17" s="92" t="s">
        <v>44</v>
      </c>
      <c r="O17" s="92" t="s">
        <v>44</v>
      </c>
    </row>
    <row r="18" spans="1:16" s="15" customFormat="1" x14ac:dyDescent="0.2">
      <c r="A18" s="21"/>
      <c r="B18" s="172">
        <f>'[1]2'!B174</f>
        <v>0</v>
      </c>
      <c r="C18" s="150" t="s">
        <v>44</v>
      </c>
      <c r="D18" s="150" t="s">
        <v>44</v>
      </c>
      <c r="E18" s="95">
        <f>'[1]2'!C174</f>
        <v>0</v>
      </c>
      <c r="F18" s="94">
        <f>'[1]2'!D174</f>
        <v>0</v>
      </c>
      <c r="G18" s="94">
        <f>'[1]2'!E174</f>
        <v>0</v>
      </c>
      <c r="H18" s="95">
        <f>'[1]2'!F174</f>
        <v>0</v>
      </c>
      <c r="I18" s="94">
        <f>'[1]2'!G174</f>
        <v>0</v>
      </c>
      <c r="J18" s="96">
        <f>'[1]2'!H174</f>
        <v>0</v>
      </c>
      <c r="K18" s="94">
        <f>'[1]2'!I174</f>
        <v>0</v>
      </c>
      <c r="L18" s="94">
        <f>'[1]2'!J174</f>
        <v>0</v>
      </c>
      <c r="M18" s="96">
        <f>'[1]2'!K174</f>
        <v>0</v>
      </c>
      <c r="N18" s="92" t="s">
        <v>44</v>
      </c>
      <c r="O18" s="92" t="s">
        <v>44</v>
      </c>
    </row>
    <row r="19" spans="1:16" s="15" customFormat="1" x14ac:dyDescent="0.25">
      <c r="A19" s="55"/>
      <c r="B19" s="129" t="s">
        <v>111</v>
      </c>
      <c r="C19" s="134" t="s">
        <v>44</v>
      </c>
      <c r="D19" s="138" t="s">
        <v>44</v>
      </c>
      <c r="E19" s="81">
        <f>'[1]2'!C175</f>
        <v>893</v>
      </c>
      <c r="F19" s="81">
        <f>'[1]2'!D175</f>
        <v>873</v>
      </c>
      <c r="G19" s="81">
        <f>'[1]2'!E175</f>
        <v>662</v>
      </c>
      <c r="H19" s="82">
        <f>'[1]2'!F175</f>
        <v>425</v>
      </c>
      <c r="I19" s="81">
        <f>'[1]2'!G175</f>
        <v>425</v>
      </c>
      <c r="J19" s="83">
        <f>'[1]2'!H175</f>
        <v>602</v>
      </c>
      <c r="K19" s="81">
        <f>'[1]2'!I175</f>
        <v>534</v>
      </c>
      <c r="L19" s="81">
        <f>'[1]2'!J175</f>
        <v>534</v>
      </c>
      <c r="M19" s="81">
        <f>'[1]2'!K175</f>
        <v>534</v>
      </c>
      <c r="N19" s="110" t="s">
        <v>44</v>
      </c>
      <c r="O19" s="92" t="s">
        <v>44</v>
      </c>
    </row>
    <row r="20" spans="1:16" s="15" customFormat="1" ht="6" customHeight="1" x14ac:dyDescent="0.25">
      <c r="A20" s="55"/>
      <c r="B20" s="151" t="s">
        <v>44</v>
      </c>
      <c r="C20" s="138" t="s">
        <v>44</v>
      </c>
      <c r="D20" s="139" t="s">
        <v>44</v>
      </c>
      <c r="E20" s="106"/>
      <c r="F20" s="106"/>
      <c r="G20" s="106"/>
      <c r="H20" s="107"/>
      <c r="I20" s="106"/>
      <c r="J20" s="108"/>
      <c r="K20" s="106"/>
      <c r="L20" s="106"/>
      <c r="M20" s="106"/>
      <c r="N20" s="72" t="s">
        <v>44</v>
      </c>
      <c r="O20" s="110" t="s">
        <v>44</v>
      </c>
    </row>
    <row r="21" spans="1:16" s="15" customFormat="1" x14ac:dyDescent="0.2">
      <c r="A21" s="43"/>
      <c r="B21" s="127" t="s">
        <v>112</v>
      </c>
      <c r="C21" s="128" t="s">
        <v>44</v>
      </c>
      <c r="D21" s="128" t="s">
        <v>44</v>
      </c>
      <c r="E21" s="74">
        <f>SUM(E22:E27)</f>
        <v>148570</v>
      </c>
      <c r="F21" s="74">
        <f t="shared" ref="F21:M21" si="3">SUM(F22:F27)</f>
        <v>161560</v>
      </c>
      <c r="G21" s="74">
        <f t="shared" si="3"/>
        <v>158839</v>
      </c>
      <c r="H21" s="75">
        <f t="shared" si="3"/>
        <v>144847</v>
      </c>
      <c r="I21" s="74">
        <f t="shared" si="3"/>
        <v>137825</v>
      </c>
      <c r="J21" s="76">
        <f t="shared" si="3"/>
        <v>133612</v>
      </c>
      <c r="K21" s="74">
        <f t="shared" si="3"/>
        <v>118968</v>
      </c>
      <c r="L21" s="74">
        <f t="shared" si="3"/>
        <v>19672</v>
      </c>
      <c r="M21" s="74">
        <f t="shared" si="3"/>
        <v>19672</v>
      </c>
      <c r="N21" s="78" t="s">
        <v>44</v>
      </c>
      <c r="O21" s="78" t="s">
        <v>44</v>
      </c>
      <c r="P21" s="43"/>
    </row>
    <row r="22" spans="1:16" s="15" customFormat="1" x14ac:dyDescent="0.2">
      <c r="B22" s="129" t="s">
        <v>113</v>
      </c>
      <c r="C22" s="130" t="s">
        <v>44</v>
      </c>
      <c r="D22" s="131" t="s">
        <v>44</v>
      </c>
      <c r="E22" s="88">
        <f>'[1]2'!C177</f>
        <v>0</v>
      </c>
      <c r="F22" s="88">
        <f>'[1]2'!D177</f>
        <v>0</v>
      </c>
      <c r="G22" s="88">
        <f>'[1]2'!E177</f>
        <v>0</v>
      </c>
      <c r="H22" s="89">
        <f>'[1]2'!F177</f>
        <v>0</v>
      </c>
      <c r="I22" s="88">
        <f>'[1]2'!G177</f>
        <v>0</v>
      </c>
      <c r="J22" s="90">
        <f>'[1]2'!H177</f>
        <v>0</v>
      </c>
      <c r="K22" s="88">
        <f>'[1]2'!I177</f>
        <v>0</v>
      </c>
      <c r="L22" s="88">
        <f>'[1]2'!J177</f>
        <v>0</v>
      </c>
      <c r="M22" s="88">
        <f>'[1]2'!K177</f>
        <v>0</v>
      </c>
      <c r="N22" s="121" t="s">
        <v>44</v>
      </c>
      <c r="O22" s="85" t="s">
        <v>44</v>
      </c>
    </row>
    <row r="23" spans="1:16" s="15" customFormat="1" x14ac:dyDescent="0.2">
      <c r="B23" s="129" t="s">
        <v>30</v>
      </c>
      <c r="C23" s="134" t="s">
        <v>44</v>
      </c>
      <c r="D23" s="135" t="s">
        <v>44</v>
      </c>
      <c r="E23" s="101">
        <f>'[1]2'!C178</f>
        <v>22552</v>
      </c>
      <c r="F23" s="101">
        <f>'[1]2'!D178</f>
        <v>21583</v>
      </c>
      <c r="G23" s="101">
        <f>'[1]2'!E178</f>
        <v>22313</v>
      </c>
      <c r="H23" s="102">
        <f>'[1]2'!F178</f>
        <v>18969</v>
      </c>
      <c r="I23" s="101">
        <f>'[1]2'!G178</f>
        <v>18969</v>
      </c>
      <c r="J23" s="103">
        <f>'[1]2'!H178</f>
        <v>24147</v>
      </c>
      <c r="K23" s="101">
        <f>'[1]2'!I178</f>
        <v>19672</v>
      </c>
      <c r="L23" s="101">
        <f>'[1]2'!J178</f>
        <v>19672</v>
      </c>
      <c r="M23" s="101">
        <f>'[1]2'!K178</f>
        <v>19672</v>
      </c>
      <c r="N23" s="122" t="s">
        <v>44</v>
      </c>
      <c r="O23" s="92" t="s">
        <v>44</v>
      </c>
    </row>
    <row r="24" spans="1:16" s="15" customFormat="1" x14ac:dyDescent="0.2">
      <c r="B24" s="129" t="s">
        <v>114</v>
      </c>
      <c r="C24" s="134" t="s">
        <v>44</v>
      </c>
      <c r="D24" s="135" t="s">
        <v>44</v>
      </c>
      <c r="E24" s="101">
        <f>'[1]2'!C179</f>
        <v>0</v>
      </c>
      <c r="F24" s="101">
        <f>'[1]2'!D179</f>
        <v>0</v>
      </c>
      <c r="G24" s="101">
        <f>'[1]2'!E179</f>
        <v>0</v>
      </c>
      <c r="H24" s="102">
        <f>'[1]2'!F179</f>
        <v>0</v>
      </c>
      <c r="I24" s="101">
        <f>'[1]2'!G179</f>
        <v>0</v>
      </c>
      <c r="J24" s="103">
        <f>'[1]2'!H179</f>
        <v>0</v>
      </c>
      <c r="K24" s="101">
        <f>'[1]2'!I179</f>
        <v>0</v>
      </c>
      <c r="L24" s="101">
        <f>'[1]2'!J179</f>
        <v>0</v>
      </c>
      <c r="M24" s="101">
        <f>'[1]2'!K179</f>
        <v>0</v>
      </c>
      <c r="N24" s="122" t="s">
        <v>44</v>
      </c>
      <c r="O24" s="92" t="s">
        <v>44</v>
      </c>
    </row>
    <row r="25" spans="1:16" s="15" customFormat="1" x14ac:dyDescent="0.2">
      <c r="B25" s="129" t="s">
        <v>115</v>
      </c>
      <c r="C25" s="134" t="s">
        <v>44</v>
      </c>
      <c r="D25" s="135" t="s">
        <v>44</v>
      </c>
      <c r="E25" s="101">
        <f>'[1]2'!C180</f>
        <v>126018</v>
      </c>
      <c r="F25" s="101">
        <f>'[1]2'!D180</f>
        <v>133978</v>
      </c>
      <c r="G25" s="101">
        <f>'[1]2'!E180</f>
        <v>135754</v>
      </c>
      <c r="H25" s="102">
        <f>'[1]2'!F180</f>
        <v>125878</v>
      </c>
      <c r="I25" s="101">
        <f>'[1]2'!G180</f>
        <v>118856</v>
      </c>
      <c r="J25" s="103">
        <f>'[1]2'!H180</f>
        <v>109465</v>
      </c>
      <c r="K25" s="101">
        <f>'[1]2'!I180</f>
        <v>99296</v>
      </c>
      <c r="L25" s="101">
        <f>'[1]2'!J180</f>
        <v>0</v>
      </c>
      <c r="M25" s="101">
        <f>'[1]2'!K180</f>
        <v>0</v>
      </c>
      <c r="N25" s="122" t="s">
        <v>44</v>
      </c>
      <c r="O25" s="92" t="s">
        <v>44</v>
      </c>
    </row>
    <row r="26" spans="1:16" s="43" customFormat="1" x14ac:dyDescent="0.2">
      <c r="A26" s="15"/>
      <c r="B26" s="129" t="s">
        <v>32</v>
      </c>
      <c r="C26" s="134" t="s">
        <v>44</v>
      </c>
      <c r="D26" s="135" t="s">
        <v>44</v>
      </c>
      <c r="E26" s="101">
        <f>'[1]2'!C181</f>
        <v>0</v>
      </c>
      <c r="F26" s="101">
        <f>'[1]2'!D181</f>
        <v>5999</v>
      </c>
      <c r="G26" s="101">
        <f>'[1]2'!E181</f>
        <v>772</v>
      </c>
      <c r="H26" s="102">
        <f>'[1]2'!F181</f>
        <v>0</v>
      </c>
      <c r="I26" s="101">
        <f>'[1]2'!G181</f>
        <v>0</v>
      </c>
      <c r="J26" s="103">
        <f>'[1]2'!H181</f>
        <v>0</v>
      </c>
      <c r="K26" s="101">
        <f>'[1]2'!I181</f>
        <v>0</v>
      </c>
      <c r="L26" s="101">
        <f>'[1]2'!J181</f>
        <v>0</v>
      </c>
      <c r="M26" s="101">
        <f>'[1]2'!K181</f>
        <v>0</v>
      </c>
      <c r="N26" s="122" t="s">
        <v>44</v>
      </c>
      <c r="O26" s="92" t="s">
        <v>44</v>
      </c>
      <c r="P26" s="15"/>
    </row>
    <row r="27" spans="1:16" s="15" customFormat="1" x14ac:dyDescent="0.2">
      <c r="B27" s="129" t="s">
        <v>116</v>
      </c>
      <c r="C27" s="138" t="s">
        <v>44</v>
      </c>
      <c r="D27" s="139" t="s">
        <v>44</v>
      </c>
      <c r="E27" s="94">
        <f>'[1]2'!C182</f>
        <v>0</v>
      </c>
      <c r="F27" s="94">
        <f>'[1]2'!D182</f>
        <v>0</v>
      </c>
      <c r="G27" s="94">
        <f>'[1]2'!E182</f>
        <v>0</v>
      </c>
      <c r="H27" s="95">
        <f>'[1]2'!F182</f>
        <v>0</v>
      </c>
      <c r="I27" s="94">
        <f>'[1]2'!G182</f>
        <v>0</v>
      </c>
      <c r="J27" s="96">
        <f>'[1]2'!H182</f>
        <v>0</v>
      </c>
      <c r="K27" s="94">
        <f>'[1]2'!I182</f>
        <v>0</v>
      </c>
      <c r="L27" s="94">
        <f>'[1]2'!J182</f>
        <v>0</v>
      </c>
      <c r="M27" s="94">
        <f>'[1]2'!K182</f>
        <v>0</v>
      </c>
      <c r="N27" s="72" t="s">
        <v>44</v>
      </c>
      <c r="O27" s="110" t="s">
        <v>44</v>
      </c>
    </row>
    <row r="28" spans="1:16" s="15" customFormat="1" ht="6" customHeight="1" x14ac:dyDescent="0.2">
      <c r="B28" s="151" t="s">
        <v>44</v>
      </c>
      <c r="C28" s="131" t="s">
        <v>44</v>
      </c>
      <c r="D28" s="131" t="s">
        <v>44</v>
      </c>
      <c r="E28" s="152"/>
      <c r="F28" s="152"/>
      <c r="G28" s="152"/>
      <c r="H28" s="153"/>
      <c r="I28" s="152"/>
      <c r="J28" s="154"/>
      <c r="K28" s="152"/>
      <c r="L28" s="152"/>
      <c r="M28" s="152"/>
      <c r="N28" s="121" t="s">
        <v>44</v>
      </c>
      <c r="O28" s="121" t="s">
        <v>44</v>
      </c>
    </row>
    <row r="29" spans="1:16" s="15" customFormat="1" x14ac:dyDescent="0.2">
      <c r="A29" s="43"/>
      <c r="B29" s="127" t="s">
        <v>17</v>
      </c>
      <c r="C29" s="155" t="s">
        <v>44</v>
      </c>
      <c r="D29" s="155" t="s">
        <v>44</v>
      </c>
      <c r="E29" s="74">
        <f>'[1]2'!C183</f>
        <v>0</v>
      </c>
      <c r="F29" s="74">
        <f>'[1]2'!D183</f>
        <v>1</v>
      </c>
      <c r="G29" s="74">
        <f>'[1]2'!E183</f>
        <v>0</v>
      </c>
      <c r="H29" s="75">
        <f>'[1]2'!F183</f>
        <v>0</v>
      </c>
      <c r="I29" s="74">
        <f>'[1]2'!G183</f>
        <v>0</v>
      </c>
      <c r="J29" s="76">
        <f>'[1]2'!H183</f>
        <v>0</v>
      </c>
      <c r="K29" s="74">
        <f>'[1]2'!I183</f>
        <v>0</v>
      </c>
      <c r="L29" s="74">
        <f>'[1]2'!J183</f>
        <v>0</v>
      </c>
      <c r="M29" s="74">
        <f>'[1]2'!K183</f>
        <v>0</v>
      </c>
      <c r="N29" s="156" t="s">
        <v>44</v>
      </c>
      <c r="O29" s="156" t="s">
        <v>44</v>
      </c>
      <c r="P29" s="43"/>
    </row>
    <row r="30" spans="1:16" s="15" customFormat="1" ht="6" customHeight="1" x14ac:dyDescent="0.2">
      <c r="A30" s="43"/>
      <c r="B30" s="128" t="s">
        <v>44</v>
      </c>
      <c r="C30" s="155" t="s">
        <v>44</v>
      </c>
      <c r="D30" s="155" t="s">
        <v>44</v>
      </c>
      <c r="E30" s="157"/>
      <c r="F30" s="157"/>
      <c r="G30" s="157"/>
      <c r="H30" s="158"/>
      <c r="I30" s="157"/>
      <c r="J30" s="159"/>
      <c r="K30" s="157"/>
      <c r="L30" s="157"/>
      <c r="M30" s="157"/>
      <c r="N30" s="156" t="s">
        <v>44</v>
      </c>
      <c r="O30" s="156" t="s">
        <v>44</v>
      </c>
      <c r="P30" s="43"/>
    </row>
    <row r="31" spans="1:16" s="15" customFormat="1" x14ac:dyDescent="0.2">
      <c r="A31" s="43"/>
      <c r="B31" s="127" t="s">
        <v>18</v>
      </c>
      <c r="C31" s="160" t="s">
        <v>44</v>
      </c>
      <c r="D31" s="161" t="s">
        <v>44</v>
      </c>
      <c r="E31" s="162">
        <f>SUM(E32:E34)</f>
        <v>1580</v>
      </c>
      <c r="F31" s="162">
        <f t="shared" ref="F31:M31" si="4">SUM(F32:F34)</f>
        <v>1405</v>
      </c>
      <c r="G31" s="162">
        <f t="shared" si="4"/>
        <v>1416</v>
      </c>
      <c r="H31" s="163">
        <f t="shared" si="4"/>
        <v>932</v>
      </c>
      <c r="I31" s="162">
        <f t="shared" si="4"/>
        <v>932</v>
      </c>
      <c r="J31" s="164">
        <f t="shared" si="4"/>
        <v>1415</v>
      </c>
      <c r="K31" s="162">
        <f t="shared" si="4"/>
        <v>1225</v>
      </c>
      <c r="L31" s="162">
        <f t="shared" si="4"/>
        <v>1225</v>
      </c>
      <c r="M31" s="162">
        <f t="shared" si="4"/>
        <v>1225</v>
      </c>
      <c r="N31" s="144" t="s">
        <v>44</v>
      </c>
      <c r="O31" s="145" t="s">
        <v>44</v>
      </c>
      <c r="P31" s="43"/>
    </row>
    <row r="32" spans="1:16" s="15" customFormat="1" x14ac:dyDescent="0.2">
      <c r="B32" s="129" t="s">
        <v>86</v>
      </c>
      <c r="C32" s="134" t="s">
        <v>44</v>
      </c>
      <c r="D32" s="130" t="s">
        <v>44</v>
      </c>
      <c r="E32" s="88">
        <f>'[1]2'!C185</f>
        <v>1580</v>
      </c>
      <c r="F32" s="88">
        <f>'[1]2'!D185</f>
        <v>1405</v>
      </c>
      <c r="G32" s="88">
        <f>'[1]2'!E185</f>
        <v>1416</v>
      </c>
      <c r="H32" s="89">
        <f>'[1]2'!F185</f>
        <v>932</v>
      </c>
      <c r="I32" s="88">
        <f>'[1]2'!G185</f>
        <v>932</v>
      </c>
      <c r="J32" s="90">
        <f>'[1]2'!H185</f>
        <v>1415</v>
      </c>
      <c r="K32" s="88">
        <f>'[1]2'!I185</f>
        <v>1225</v>
      </c>
      <c r="L32" s="88">
        <f>'[1]2'!J185</f>
        <v>1225</v>
      </c>
      <c r="M32" s="88">
        <f>'[1]2'!K185</f>
        <v>1225</v>
      </c>
      <c r="N32" s="85" t="s">
        <v>44</v>
      </c>
      <c r="O32" s="92" t="s">
        <v>44</v>
      </c>
    </row>
    <row r="33" spans="1:16" s="43" customFormat="1" x14ac:dyDescent="0.2">
      <c r="A33" s="15"/>
      <c r="B33" s="129" t="s">
        <v>117</v>
      </c>
      <c r="C33" s="134" t="s">
        <v>44</v>
      </c>
      <c r="D33" s="134" t="s">
        <v>44</v>
      </c>
      <c r="E33" s="101">
        <f>'[1]2'!C186</f>
        <v>0</v>
      </c>
      <c r="F33" s="101">
        <f>'[1]2'!D186</f>
        <v>0</v>
      </c>
      <c r="G33" s="101">
        <f>'[1]2'!E186</f>
        <v>0</v>
      </c>
      <c r="H33" s="102">
        <f>'[1]2'!F186</f>
        <v>0</v>
      </c>
      <c r="I33" s="101">
        <f>'[1]2'!G186</f>
        <v>0</v>
      </c>
      <c r="J33" s="103">
        <f>'[1]2'!H186</f>
        <v>0</v>
      </c>
      <c r="K33" s="101">
        <f>'[1]2'!I186</f>
        <v>0</v>
      </c>
      <c r="L33" s="101">
        <f>'[1]2'!J186</f>
        <v>0</v>
      </c>
      <c r="M33" s="101">
        <f>'[1]2'!K186</f>
        <v>0</v>
      </c>
      <c r="N33" s="92" t="s">
        <v>44</v>
      </c>
      <c r="O33" s="92" t="s">
        <v>44</v>
      </c>
      <c r="P33" s="15"/>
    </row>
    <row r="34" spans="1:16" s="15" customFormat="1" x14ac:dyDescent="0.2">
      <c r="B34" s="129" t="s">
        <v>87</v>
      </c>
      <c r="C34" s="134" t="s">
        <v>44</v>
      </c>
      <c r="D34" s="138" t="s">
        <v>44</v>
      </c>
      <c r="E34" s="94">
        <f>'[1]2'!C187</f>
        <v>0</v>
      </c>
      <c r="F34" s="94">
        <f>'[1]2'!D187</f>
        <v>0</v>
      </c>
      <c r="G34" s="94">
        <f>'[1]2'!E187</f>
        <v>0</v>
      </c>
      <c r="H34" s="95">
        <f>'[1]2'!F187</f>
        <v>0</v>
      </c>
      <c r="I34" s="94">
        <f>'[1]2'!G187</f>
        <v>0</v>
      </c>
      <c r="J34" s="96">
        <f>'[1]2'!H187</f>
        <v>0</v>
      </c>
      <c r="K34" s="94">
        <f>'[1]2'!I187</f>
        <v>0</v>
      </c>
      <c r="L34" s="94">
        <f>'[1]2'!J187</f>
        <v>0</v>
      </c>
      <c r="M34" s="94">
        <f>'[1]2'!K187</f>
        <v>0</v>
      </c>
      <c r="N34" s="110" t="s">
        <v>44</v>
      </c>
      <c r="O34" s="92" t="s">
        <v>44</v>
      </c>
    </row>
    <row r="35" spans="1:16" s="15" customFormat="1" ht="6" customHeight="1" x14ac:dyDescent="0.2">
      <c r="B35" s="151" t="s">
        <v>44</v>
      </c>
      <c r="C35" s="138" t="s">
        <v>44</v>
      </c>
      <c r="D35" s="139" t="s">
        <v>44</v>
      </c>
      <c r="E35" s="165"/>
      <c r="F35" s="165"/>
      <c r="G35" s="165"/>
      <c r="H35" s="166"/>
      <c r="I35" s="165"/>
      <c r="J35" s="167"/>
      <c r="K35" s="165"/>
      <c r="L35" s="165"/>
      <c r="M35" s="165"/>
      <c r="N35" s="72" t="s">
        <v>44</v>
      </c>
      <c r="O35" s="110" t="s">
        <v>44</v>
      </c>
    </row>
    <row r="36" spans="1:16" s="43" customFormat="1" x14ac:dyDescent="0.2">
      <c r="B36" s="127" t="s">
        <v>118</v>
      </c>
      <c r="C36" s="128" t="s">
        <v>44</v>
      </c>
      <c r="D36" s="128" t="s">
        <v>44</v>
      </c>
      <c r="E36" s="74">
        <f>SUM(E37:E38)</f>
        <v>15</v>
      </c>
      <c r="F36" s="74">
        <f t="shared" ref="F36:M36" si="5">SUM(F37:F38)</f>
        <v>119</v>
      </c>
      <c r="G36" s="74">
        <f t="shared" si="5"/>
        <v>0</v>
      </c>
      <c r="H36" s="75">
        <f t="shared" si="5"/>
        <v>1</v>
      </c>
      <c r="I36" s="74">
        <f t="shared" si="5"/>
        <v>1</v>
      </c>
      <c r="J36" s="76">
        <f t="shared" si="5"/>
        <v>150</v>
      </c>
      <c r="K36" s="74">
        <f t="shared" si="5"/>
        <v>1</v>
      </c>
      <c r="L36" s="74">
        <f t="shared" si="5"/>
        <v>1</v>
      </c>
      <c r="M36" s="74">
        <f t="shared" si="5"/>
        <v>1</v>
      </c>
      <c r="N36" s="78" t="s">
        <v>44</v>
      </c>
      <c r="O36" s="78" t="s">
        <v>44</v>
      </c>
    </row>
    <row r="37" spans="1:16" s="15" customFormat="1" x14ac:dyDescent="0.2">
      <c r="B37" s="129" t="s">
        <v>41</v>
      </c>
      <c r="C37" s="130" t="s">
        <v>44</v>
      </c>
      <c r="D37" s="131" t="s">
        <v>44</v>
      </c>
      <c r="E37" s="88">
        <f>'[1]2'!C189</f>
        <v>0</v>
      </c>
      <c r="F37" s="88">
        <f>'[1]2'!D189</f>
        <v>0</v>
      </c>
      <c r="G37" s="88">
        <f>'[1]2'!E189</f>
        <v>0</v>
      </c>
      <c r="H37" s="89">
        <f>'[1]2'!F189</f>
        <v>0</v>
      </c>
      <c r="I37" s="88">
        <f>'[1]2'!G189</f>
        <v>0</v>
      </c>
      <c r="J37" s="90">
        <f>'[1]2'!H189</f>
        <v>0</v>
      </c>
      <c r="K37" s="88">
        <f>'[1]2'!I189</f>
        <v>0</v>
      </c>
      <c r="L37" s="88">
        <f>'[1]2'!J189</f>
        <v>0</v>
      </c>
      <c r="M37" s="88">
        <f>'[1]2'!K189</f>
        <v>0</v>
      </c>
      <c r="N37" s="121" t="s">
        <v>44</v>
      </c>
      <c r="O37" s="85" t="s">
        <v>44</v>
      </c>
    </row>
    <row r="38" spans="1:16" s="15" customFormat="1" x14ac:dyDescent="0.2">
      <c r="B38" s="129" t="s">
        <v>119</v>
      </c>
      <c r="C38" s="138" t="s">
        <v>44</v>
      </c>
      <c r="D38" s="139" t="s">
        <v>44</v>
      </c>
      <c r="E38" s="94">
        <f>'[1]2'!C190</f>
        <v>15</v>
      </c>
      <c r="F38" s="94">
        <f>'[1]2'!D190</f>
        <v>119</v>
      </c>
      <c r="G38" s="94">
        <f>'[1]2'!E190</f>
        <v>0</v>
      </c>
      <c r="H38" s="95">
        <f>'[1]2'!F190</f>
        <v>1</v>
      </c>
      <c r="I38" s="94">
        <f>'[1]2'!G190</f>
        <v>1</v>
      </c>
      <c r="J38" s="96">
        <f>'[1]2'!H190</f>
        <v>150</v>
      </c>
      <c r="K38" s="94">
        <f>'[1]2'!I190</f>
        <v>1</v>
      </c>
      <c r="L38" s="94">
        <f>'[1]2'!J190</f>
        <v>1</v>
      </c>
      <c r="M38" s="94">
        <f>'[1]2'!K190</f>
        <v>1</v>
      </c>
      <c r="N38" s="72" t="s">
        <v>44</v>
      </c>
      <c r="O38" s="110" t="s">
        <v>44</v>
      </c>
    </row>
    <row r="39" spans="1:16" s="15" customFormat="1" x14ac:dyDescent="0.2">
      <c r="A39" s="157"/>
      <c r="B39" s="168" t="s">
        <v>20</v>
      </c>
      <c r="C39" s="155" t="s">
        <v>44</v>
      </c>
      <c r="D39" s="155" t="s">
        <v>44</v>
      </c>
      <c r="E39" s="74">
        <f>'[1]2'!C191</f>
        <v>18795</v>
      </c>
      <c r="F39" s="74">
        <f>'[1]2'!D191</f>
        <v>19101</v>
      </c>
      <c r="G39" s="74">
        <f>'[1]2'!E191</f>
        <v>18028</v>
      </c>
      <c r="H39" s="75">
        <f>'[1]2'!F191</f>
        <v>8283</v>
      </c>
      <c r="I39" s="74">
        <f>'[1]2'!G191</f>
        <v>8283</v>
      </c>
      <c r="J39" s="76">
        <f>'[1]2'!H191</f>
        <v>12047</v>
      </c>
      <c r="K39" s="74">
        <f>'[1]2'!I191</f>
        <v>10512</v>
      </c>
      <c r="L39" s="74">
        <f>'[1]2'!J191</f>
        <v>10512</v>
      </c>
      <c r="M39" s="74">
        <f>'[1]2'!K191</f>
        <v>10512</v>
      </c>
      <c r="N39" s="78" t="s">
        <v>44</v>
      </c>
      <c r="O39" s="78" t="s">
        <v>44</v>
      </c>
      <c r="P39" s="43"/>
    </row>
    <row r="40" spans="1:16" s="15" customFormat="1" x14ac:dyDescent="0.2">
      <c r="A40" s="169"/>
      <c r="B40" s="170" t="s">
        <v>21</v>
      </c>
      <c r="C40" s="171" t="s">
        <v>44</v>
      </c>
      <c r="D40" s="171" t="s">
        <v>44</v>
      </c>
      <c r="E40" s="28">
        <f>E4+E9+E21+E29+E31+E36+E39</f>
        <v>533535</v>
      </c>
      <c r="F40" s="28">
        <f t="shared" ref="F40:M40" si="6">F4+F9+F21+F29+F31+F36+F39</f>
        <v>608404</v>
      </c>
      <c r="G40" s="28">
        <f t="shared" si="6"/>
        <v>597758</v>
      </c>
      <c r="H40" s="29">
        <f t="shared" si="6"/>
        <v>503567</v>
      </c>
      <c r="I40" s="28">
        <f t="shared" si="6"/>
        <v>496545</v>
      </c>
      <c r="J40" s="30">
        <f t="shared" si="6"/>
        <v>525925</v>
      </c>
      <c r="K40" s="28">
        <f t="shared" si="6"/>
        <v>503696</v>
      </c>
      <c r="L40" s="28">
        <f t="shared" si="6"/>
        <v>404400</v>
      </c>
      <c r="M40" s="28">
        <f t="shared" si="6"/>
        <v>404400</v>
      </c>
      <c r="N40" s="126" t="s">
        <v>44</v>
      </c>
      <c r="O40" s="126" t="s">
        <v>44</v>
      </c>
    </row>
    <row r="41" spans="1:16" s="15" customFormat="1" x14ac:dyDescent="0.2">
      <c r="C41" s="123"/>
      <c r="D41" s="123"/>
      <c r="N41" s="123"/>
      <c r="O41" s="123"/>
    </row>
    <row r="42" spans="1:16" s="15" customFormat="1" x14ac:dyDescent="0.2">
      <c r="C42" s="123"/>
      <c r="D42" s="123"/>
      <c r="N42" s="123"/>
      <c r="O42" s="123"/>
    </row>
    <row r="43" spans="1:16" s="15" customFormat="1" x14ac:dyDescent="0.2">
      <c r="C43" s="123"/>
      <c r="D43" s="123"/>
      <c r="N43" s="123"/>
      <c r="O43" s="123"/>
    </row>
    <row r="44" spans="1:16" s="15" customFormat="1" x14ac:dyDescent="0.2">
      <c r="C44" s="123"/>
      <c r="D44" s="123"/>
      <c r="N44" s="123"/>
      <c r="O44" s="123"/>
    </row>
    <row r="45" spans="1:16" s="15" customFormat="1" x14ac:dyDescent="0.2">
      <c r="C45" s="123"/>
      <c r="D45" s="123"/>
      <c r="N45" s="123"/>
      <c r="O45" s="123"/>
    </row>
    <row r="46" spans="1:16" s="15" customFormat="1" x14ac:dyDescent="0.2">
      <c r="C46" s="123"/>
      <c r="D46" s="123"/>
      <c r="N46" s="123"/>
      <c r="O46" s="123"/>
    </row>
    <row r="47" spans="1:16" s="15" customFormat="1" x14ac:dyDescent="0.2">
      <c r="C47" s="123"/>
      <c r="D47" s="123"/>
      <c r="N47" s="123"/>
      <c r="O47" s="123"/>
    </row>
    <row r="48" spans="1:16" s="15" customFormat="1" x14ac:dyDescent="0.2">
      <c r="C48" s="123"/>
      <c r="D48" s="123"/>
      <c r="N48" s="123"/>
      <c r="O48" s="123"/>
    </row>
    <row r="49" spans="3:15" s="15" customFormat="1" x14ac:dyDescent="0.2">
      <c r="C49" s="123"/>
      <c r="D49" s="123"/>
      <c r="N49" s="123"/>
      <c r="O49" s="123"/>
    </row>
    <row r="50" spans="3:15" s="15" customFormat="1" x14ac:dyDescent="0.2">
      <c r="C50" s="123" t="s">
        <v>44</v>
      </c>
      <c r="D50" s="123" t="s">
        <v>44</v>
      </c>
      <c r="N50" s="123" t="s">
        <v>44</v>
      </c>
      <c r="O50" s="123" t="s">
        <v>44</v>
      </c>
    </row>
    <row r="51" spans="3:15" s="15" customFormat="1" x14ac:dyDescent="0.2">
      <c r="C51" s="123" t="s">
        <v>44</v>
      </c>
      <c r="D51" s="123" t="s">
        <v>44</v>
      </c>
      <c r="N51" s="123" t="s">
        <v>44</v>
      </c>
      <c r="O51" s="123" t="s">
        <v>44</v>
      </c>
    </row>
    <row r="52" spans="3:15" s="15" customFormat="1" x14ac:dyDescent="0.2">
      <c r="C52" s="123" t="s">
        <v>44</v>
      </c>
      <c r="D52" s="123" t="s">
        <v>44</v>
      </c>
      <c r="N52" s="123" t="s">
        <v>44</v>
      </c>
      <c r="O52" s="123" t="s">
        <v>44</v>
      </c>
    </row>
    <row r="53" spans="3:15" s="15" customFormat="1" x14ac:dyDescent="0.2">
      <c r="C53" s="123" t="s">
        <v>44</v>
      </c>
      <c r="D53" s="123" t="s">
        <v>44</v>
      </c>
      <c r="N53" s="123" t="s">
        <v>44</v>
      </c>
      <c r="O53" s="123" t="s">
        <v>44</v>
      </c>
    </row>
    <row r="54" spans="3:15" s="15" customFormat="1" x14ac:dyDescent="0.2">
      <c r="C54" s="123" t="s">
        <v>44</v>
      </c>
      <c r="D54" s="123" t="s">
        <v>44</v>
      </c>
      <c r="N54" s="123" t="s">
        <v>44</v>
      </c>
      <c r="O54" s="123" t="s">
        <v>44</v>
      </c>
    </row>
    <row r="55" spans="3:15" s="15" customFormat="1" x14ac:dyDescent="0.2">
      <c r="C55" s="123" t="s">
        <v>44</v>
      </c>
      <c r="D55" s="123" t="s">
        <v>44</v>
      </c>
      <c r="N55" s="123" t="s">
        <v>44</v>
      </c>
      <c r="O55" s="123" t="s">
        <v>44</v>
      </c>
    </row>
    <row r="56" spans="3:15" s="15" customFormat="1" x14ac:dyDescent="0.2">
      <c r="C56" s="123" t="s">
        <v>44</v>
      </c>
      <c r="D56" s="123" t="s">
        <v>44</v>
      </c>
      <c r="N56" s="123" t="s">
        <v>44</v>
      </c>
      <c r="O56" s="123" t="s">
        <v>44</v>
      </c>
    </row>
    <row r="57" spans="3:15" s="15" customFormat="1" x14ac:dyDescent="0.2">
      <c r="C57" s="123" t="s">
        <v>44</v>
      </c>
      <c r="D57" s="123" t="s">
        <v>44</v>
      </c>
      <c r="N57" s="123" t="s">
        <v>44</v>
      </c>
      <c r="O57" s="123" t="s">
        <v>44</v>
      </c>
    </row>
    <row r="58" spans="3:15" s="15" customFormat="1" x14ac:dyDescent="0.2">
      <c r="C58" s="123" t="s">
        <v>44</v>
      </c>
      <c r="D58" s="123" t="s">
        <v>44</v>
      </c>
      <c r="N58" s="123" t="s">
        <v>44</v>
      </c>
      <c r="O58" s="123" t="s">
        <v>44</v>
      </c>
    </row>
    <row r="59" spans="3:15" s="15" customFormat="1" x14ac:dyDescent="0.2">
      <c r="C59" s="123" t="s">
        <v>44</v>
      </c>
      <c r="D59" s="123" t="s">
        <v>44</v>
      </c>
      <c r="N59" s="123" t="s">
        <v>44</v>
      </c>
      <c r="O59" s="123" t="s">
        <v>44</v>
      </c>
    </row>
    <row r="60" spans="3:15" s="15" customFormat="1" x14ac:dyDescent="0.2">
      <c r="C60" s="123" t="s">
        <v>44</v>
      </c>
      <c r="D60" s="123" t="s">
        <v>44</v>
      </c>
      <c r="N60" s="123" t="s">
        <v>44</v>
      </c>
      <c r="O60" s="123" t="s">
        <v>44</v>
      </c>
    </row>
    <row r="61" spans="3:15" s="15" customFormat="1" x14ac:dyDescent="0.2">
      <c r="C61" s="123" t="s">
        <v>44</v>
      </c>
      <c r="D61" s="123" t="s">
        <v>44</v>
      </c>
      <c r="N61" s="123" t="s">
        <v>44</v>
      </c>
      <c r="O61" s="123" t="s">
        <v>44</v>
      </c>
    </row>
    <row r="62" spans="3:15" s="15" customFormat="1" x14ac:dyDescent="0.2">
      <c r="C62" s="123" t="s">
        <v>44</v>
      </c>
      <c r="D62" s="123" t="s">
        <v>44</v>
      </c>
      <c r="N62" s="123" t="s">
        <v>44</v>
      </c>
      <c r="O62" s="123" t="s">
        <v>44</v>
      </c>
    </row>
    <row r="63" spans="3:15" s="15" customFormat="1" x14ac:dyDescent="0.2">
      <c r="C63" s="123" t="s">
        <v>44</v>
      </c>
      <c r="D63" s="123" t="s">
        <v>44</v>
      </c>
      <c r="N63" s="123" t="s">
        <v>44</v>
      </c>
      <c r="O63" s="123" t="s">
        <v>44</v>
      </c>
    </row>
    <row r="64" spans="3:15" s="15" customFormat="1" x14ac:dyDescent="0.2">
      <c r="C64" s="123" t="s">
        <v>44</v>
      </c>
      <c r="D64" s="123" t="s">
        <v>44</v>
      </c>
      <c r="N64" s="123" t="s">
        <v>44</v>
      </c>
      <c r="O64" s="123" t="s">
        <v>44</v>
      </c>
    </row>
    <row r="65" spans="3:15" s="15" customFormat="1" x14ac:dyDescent="0.2">
      <c r="C65" s="123" t="s">
        <v>44</v>
      </c>
      <c r="D65" s="123" t="s">
        <v>44</v>
      </c>
      <c r="N65" s="123" t="s">
        <v>44</v>
      </c>
      <c r="O65" s="123" t="s">
        <v>44</v>
      </c>
    </row>
    <row r="66" spans="3:15" s="15" customFormat="1" x14ac:dyDescent="0.2">
      <c r="C66" s="123" t="s">
        <v>44</v>
      </c>
      <c r="D66" s="123" t="s">
        <v>44</v>
      </c>
      <c r="N66" s="123" t="s">
        <v>44</v>
      </c>
      <c r="O66" s="123" t="s">
        <v>44</v>
      </c>
    </row>
    <row r="67" spans="3:15" s="15" customFormat="1" x14ac:dyDescent="0.2">
      <c r="C67" s="123" t="s">
        <v>44</v>
      </c>
      <c r="D67" s="123" t="s">
        <v>44</v>
      </c>
      <c r="N67" s="123" t="s">
        <v>44</v>
      </c>
      <c r="O67" s="123" t="s">
        <v>44</v>
      </c>
    </row>
    <row r="68" spans="3:15" s="15" customFormat="1" x14ac:dyDescent="0.2">
      <c r="C68" s="123" t="s">
        <v>44</v>
      </c>
      <c r="D68" s="123" t="s">
        <v>44</v>
      </c>
      <c r="N68" s="123" t="s">
        <v>44</v>
      </c>
      <c r="O68" s="123" t="s">
        <v>44</v>
      </c>
    </row>
    <row r="69" spans="3:15" s="15" customFormat="1" x14ac:dyDescent="0.2">
      <c r="C69" s="123" t="s">
        <v>44</v>
      </c>
      <c r="D69" s="123" t="s">
        <v>44</v>
      </c>
      <c r="N69" s="123" t="s">
        <v>44</v>
      </c>
      <c r="O69" s="123" t="s">
        <v>44</v>
      </c>
    </row>
    <row r="70" spans="3:15" s="15" customFormat="1" x14ac:dyDescent="0.2">
      <c r="C70" s="123" t="s">
        <v>44</v>
      </c>
      <c r="D70" s="123" t="s">
        <v>44</v>
      </c>
      <c r="N70" s="123" t="s">
        <v>44</v>
      </c>
      <c r="O70" s="123" t="s">
        <v>44</v>
      </c>
    </row>
    <row r="71" spans="3:15" s="15" customFormat="1" x14ac:dyDescent="0.2">
      <c r="C71" s="123" t="s">
        <v>44</v>
      </c>
      <c r="D71" s="123" t="s">
        <v>44</v>
      </c>
      <c r="N71" s="123" t="s">
        <v>44</v>
      </c>
      <c r="O71" s="123" t="s">
        <v>44</v>
      </c>
    </row>
    <row r="72" spans="3:15" s="15" customFormat="1" x14ac:dyDescent="0.2">
      <c r="C72" s="123" t="s">
        <v>44</v>
      </c>
      <c r="D72" s="123" t="s">
        <v>44</v>
      </c>
      <c r="N72" s="123" t="s">
        <v>44</v>
      </c>
      <c r="O72" s="123" t="s">
        <v>44</v>
      </c>
    </row>
    <row r="73" spans="3:15" s="15" customFormat="1" x14ac:dyDescent="0.2">
      <c r="C73" s="123" t="s">
        <v>44</v>
      </c>
      <c r="D73" s="123" t="s">
        <v>44</v>
      </c>
      <c r="N73" s="123" t="s">
        <v>44</v>
      </c>
      <c r="O73" s="123" t="s">
        <v>44</v>
      </c>
    </row>
    <row r="74" spans="3:15" s="15" customFormat="1" x14ac:dyDescent="0.2">
      <c r="C74" s="123" t="s">
        <v>44</v>
      </c>
      <c r="D74" s="123" t="s">
        <v>44</v>
      </c>
      <c r="N74" s="123" t="s">
        <v>44</v>
      </c>
      <c r="O74" s="123" t="s">
        <v>44</v>
      </c>
    </row>
    <row r="75" spans="3:15" s="15" customFormat="1" x14ac:dyDescent="0.2">
      <c r="C75" s="123" t="s">
        <v>44</v>
      </c>
      <c r="D75" s="123" t="s">
        <v>44</v>
      </c>
      <c r="N75" s="123" t="s">
        <v>44</v>
      </c>
      <c r="O75" s="123" t="s">
        <v>44</v>
      </c>
    </row>
    <row r="76" spans="3:15" s="15" customFormat="1" x14ac:dyDescent="0.2">
      <c r="C76" s="123" t="s">
        <v>44</v>
      </c>
      <c r="D76" s="123" t="s">
        <v>44</v>
      </c>
      <c r="N76" s="123" t="s">
        <v>44</v>
      </c>
      <c r="O76" s="123" t="s">
        <v>44</v>
      </c>
    </row>
    <row r="77" spans="3:15" s="15" customFormat="1" x14ac:dyDescent="0.2">
      <c r="C77" s="123" t="s">
        <v>44</v>
      </c>
      <c r="D77" s="123" t="s">
        <v>44</v>
      </c>
      <c r="N77" s="123" t="s">
        <v>44</v>
      </c>
      <c r="O77" s="123" t="s">
        <v>44</v>
      </c>
    </row>
    <row r="78" spans="3:15" s="15" customFormat="1" x14ac:dyDescent="0.2">
      <c r="C78" s="123" t="s">
        <v>44</v>
      </c>
      <c r="D78" s="123" t="s">
        <v>44</v>
      </c>
      <c r="N78" s="123" t="s">
        <v>44</v>
      </c>
      <c r="O78" s="123" t="s">
        <v>44</v>
      </c>
    </row>
    <row r="79" spans="3:15" s="15" customFormat="1" x14ac:dyDescent="0.2">
      <c r="C79" s="123" t="s">
        <v>44</v>
      </c>
      <c r="D79" s="123" t="s">
        <v>44</v>
      </c>
      <c r="N79" s="123" t="s">
        <v>44</v>
      </c>
      <c r="O79" s="123" t="s">
        <v>44</v>
      </c>
    </row>
    <row r="80" spans="3:15" s="15" customFormat="1" x14ac:dyDescent="0.2">
      <c r="C80" s="123" t="s">
        <v>44</v>
      </c>
      <c r="D80" s="123" t="s">
        <v>44</v>
      </c>
      <c r="N80" s="123" t="s">
        <v>44</v>
      </c>
      <c r="O80" s="123" t="s">
        <v>44</v>
      </c>
    </row>
    <row r="81" spans="3:15" s="15" customFormat="1" x14ac:dyDescent="0.2">
      <c r="C81" s="123" t="s">
        <v>44</v>
      </c>
      <c r="D81" s="123" t="s">
        <v>44</v>
      </c>
      <c r="N81" s="123" t="s">
        <v>44</v>
      </c>
      <c r="O81" s="123" t="s">
        <v>44</v>
      </c>
    </row>
    <row r="82" spans="3:15" s="15" customFormat="1" x14ac:dyDescent="0.2">
      <c r="C82" s="123" t="s">
        <v>44</v>
      </c>
      <c r="D82" s="123" t="s">
        <v>44</v>
      </c>
      <c r="N82" s="123" t="s">
        <v>44</v>
      </c>
      <c r="O82" s="123" t="s">
        <v>44</v>
      </c>
    </row>
    <row r="83" spans="3:15" s="15" customFormat="1" x14ac:dyDescent="0.2">
      <c r="C83" s="123" t="s">
        <v>44</v>
      </c>
      <c r="D83" s="123" t="s">
        <v>44</v>
      </c>
      <c r="N83" s="123" t="s">
        <v>44</v>
      </c>
      <c r="O83" s="123" t="s">
        <v>44</v>
      </c>
    </row>
    <row r="84" spans="3:15" s="15" customFormat="1" x14ac:dyDescent="0.2">
      <c r="C84" s="123" t="s">
        <v>44</v>
      </c>
      <c r="D84" s="123" t="s">
        <v>44</v>
      </c>
      <c r="N84" s="123" t="s">
        <v>44</v>
      </c>
      <c r="O84" s="123" t="s">
        <v>44</v>
      </c>
    </row>
    <row r="85" spans="3:15" s="15" customFormat="1" x14ac:dyDescent="0.2">
      <c r="C85" s="123" t="s">
        <v>44</v>
      </c>
      <c r="D85" s="123" t="s">
        <v>44</v>
      </c>
      <c r="N85" s="123" t="s">
        <v>44</v>
      </c>
      <c r="O85" s="123" t="s">
        <v>44</v>
      </c>
    </row>
    <row r="86" spans="3:15" s="15" customFormat="1" x14ac:dyDescent="0.2">
      <c r="C86" s="123" t="s">
        <v>44</v>
      </c>
      <c r="D86" s="123" t="s">
        <v>44</v>
      </c>
      <c r="N86" s="123" t="s">
        <v>44</v>
      </c>
      <c r="O86" s="123" t="s">
        <v>44</v>
      </c>
    </row>
    <row r="87" spans="3:15" s="15" customFormat="1" x14ac:dyDescent="0.2">
      <c r="C87" s="123" t="s">
        <v>44</v>
      </c>
      <c r="D87" s="123" t="s">
        <v>44</v>
      </c>
      <c r="N87" s="123" t="s">
        <v>44</v>
      </c>
      <c r="O87" s="123" t="s">
        <v>44</v>
      </c>
    </row>
    <row r="88" spans="3:15" s="15" customFormat="1" x14ac:dyDescent="0.2">
      <c r="C88" s="123" t="s">
        <v>44</v>
      </c>
      <c r="D88" s="123" t="s">
        <v>44</v>
      </c>
      <c r="N88" s="123" t="s">
        <v>44</v>
      </c>
      <c r="O88" s="123" t="s">
        <v>44</v>
      </c>
    </row>
    <row r="89" spans="3:15" s="15" customFormat="1" x14ac:dyDescent="0.2">
      <c r="C89" s="123" t="s">
        <v>44</v>
      </c>
      <c r="D89" s="123" t="s">
        <v>44</v>
      </c>
      <c r="N89" s="123" t="s">
        <v>44</v>
      </c>
      <c r="O89" s="123" t="s">
        <v>44</v>
      </c>
    </row>
    <row r="90" spans="3:15" s="15" customFormat="1" x14ac:dyDescent="0.2">
      <c r="C90" s="123" t="s">
        <v>44</v>
      </c>
      <c r="D90" s="123" t="s">
        <v>44</v>
      </c>
      <c r="N90" s="123" t="s">
        <v>44</v>
      </c>
      <c r="O90" s="123" t="s">
        <v>44</v>
      </c>
    </row>
    <row r="91" spans="3:15" s="15" customFormat="1" x14ac:dyDescent="0.2">
      <c r="C91" s="123" t="s">
        <v>44</v>
      </c>
      <c r="D91" s="123" t="s">
        <v>44</v>
      </c>
      <c r="N91" s="123" t="s">
        <v>44</v>
      </c>
      <c r="O91" s="123" t="s">
        <v>44</v>
      </c>
    </row>
    <row r="92" spans="3:15" s="15" customFormat="1" x14ac:dyDescent="0.2">
      <c r="C92" s="123" t="s">
        <v>44</v>
      </c>
      <c r="D92" s="123" t="s">
        <v>44</v>
      </c>
      <c r="N92" s="123" t="s">
        <v>44</v>
      </c>
      <c r="O92" s="123" t="s">
        <v>44</v>
      </c>
    </row>
    <row r="93" spans="3:15" s="15" customFormat="1" x14ac:dyDescent="0.2">
      <c r="C93" s="123" t="s">
        <v>44</v>
      </c>
      <c r="D93" s="123" t="s">
        <v>44</v>
      </c>
      <c r="N93" s="123" t="s">
        <v>44</v>
      </c>
      <c r="O93" s="123" t="s">
        <v>44</v>
      </c>
    </row>
    <row r="94" spans="3:15" s="15" customFormat="1" x14ac:dyDescent="0.2">
      <c r="C94" s="123" t="s">
        <v>44</v>
      </c>
      <c r="D94" s="123" t="s">
        <v>44</v>
      </c>
      <c r="N94" s="123" t="s">
        <v>44</v>
      </c>
      <c r="O94" s="123" t="s">
        <v>44</v>
      </c>
    </row>
    <row r="95" spans="3:15" s="15" customFormat="1" x14ac:dyDescent="0.2">
      <c r="C95" s="123" t="s">
        <v>44</v>
      </c>
      <c r="D95" s="123" t="s">
        <v>44</v>
      </c>
      <c r="N95" s="123" t="s">
        <v>44</v>
      </c>
      <c r="O95" s="123" t="s">
        <v>44</v>
      </c>
    </row>
    <row r="96" spans="3:15" s="15" customFormat="1" x14ac:dyDescent="0.2">
      <c r="C96" s="123" t="s">
        <v>44</v>
      </c>
      <c r="D96" s="123" t="s">
        <v>44</v>
      </c>
      <c r="N96" s="123" t="s">
        <v>44</v>
      </c>
      <c r="O96" s="123" t="s">
        <v>44</v>
      </c>
    </row>
    <row r="97" spans="3:15" s="15" customFormat="1" x14ac:dyDescent="0.2">
      <c r="C97" s="123" t="s">
        <v>44</v>
      </c>
      <c r="D97" s="123" t="s">
        <v>44</v>
      </c>
      <c r="N97" s="123" t="s">
        <v>44</v>
      </c>
      <c r="O97" s="123" t="s">
        <v>44</v>
      </c>
    </row>
    <row r="98" spans="3:15" s="15" customFormat="1" x14ac:dyDescent="0.2">
      <c r="C98" s="123" t="s">
        <v>44</v>
      </c>
      <c r="D98" s="123" t="s">
        <v>44</v>
      </c>
      <c r="N98" s="123" t="s">
        <v>44</v>
      </c>
      <c r="O98" s="123" t="s">
        <v>44</v>
      </c>
    </row>
    <row r="99" spans="3:15" s="15" customFormat="1" x14ac:dyDescent="0.2">
      <c r="C99" s="123" t="s">
        <v>44</v>
      </c>
      <c r="D99" s="123" t="s">
        <v>44</v>
      </c>
      <c r="N99" s="123" t="s">
        <v>44</v>
      </c>
      <c r="O99" s="123" t="s">
        <v>44</v>
      </c>
    </row>
    <row r="100" spans="3:15" s="15" customFormat="1" x14ac:dyDescent="0.2">
      <c r="C100" s="123" t="s">
        <v>44</v>
      </c>
      <c r="D100" s="123" t="s">
        <v>44</v>
      </c>
      <c r="N100" s="123" t="s">
        <v>44</v>
      </c>
      <c r="O100" s="123" t="s">
        <v>44</v>
      </c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</sheetData>
  <mergeCells count="1">
    <mergeCell ref="H3:J3"/>
  </mergeCells>
  <printOptions horizontalCentered="1"/>
  <pageMargins left="0" right="0" top="0.59055118110236227" bottom="0.98425196850393704" header="0.51181102362204722" footer="0.51181102362204722"/>
  <pageSetup paperSize="9" scale="95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tabColor theme="3" tint="0.59999389629810485"/>
    <pageSetUpPr fitToPage="1"/>
  </sheetPr>
  <dimension ref="A1:AA312"/>
  <sheetViews>
    <sheetView showGridLines="0" zoomScaleNormal="10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B.2: Payments and estimates by economic classification: "&amp;PROPER('[1]2'!$B$6)</f>
        <v>Table B.2: Payments and estimates by economic classification: Health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11732984</v>
      </c>
      <c r="F4" s="74">
        <f t="shared" ref="F4:M4" si="0">F5+F8+F47</f>
        <v>12936544</v>
      </c>
      <c r="G4" s="74">
        <f t="shared" si="0"/>
        <v>14193542</v>
      </c>
      <c r="H4" s="75">
        <f t="shared" si="0"/>
        <v>15644425</v>
      </c>
      <c r="I4" s="74">
        <f t="shared" si="0"/>
        <v>15672298</v>
      </c>
      <c r="J4" s="76">
        <f t="shared" si="0"/>
        <v>15628947</v>
      </c>
      <c r="K4" s="74">
        <f t="shared" si="0"/>
        <v>16945411</v>
      </c>
      <c r="L4" s="74">
        <f t="shared" si="0"/>
        <v>17865980</v>
      </c>
      <c r="M4" s="74">
        <f t="shared" si="0"/>
        <v>18928095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7665447</v>
      </c>
      <c r="F5" s="81">
        <f t="shared" ref="F5:M5" si="1">SUM(F6:F7)</f>
        <v>8436689</v>
      </c>
      <c r="G5" s="81">
        <f t="shared" si="1"/>
        <v>9237938</v>
      </c>
      <c r="H5" s="82">
        <f t="shared" si="1"/>
        <v>10334801</v>
      </c>
      <c r="I5" s="81">
        <f t="shared" si="1"/>
        <v>10230626</v>
      </c>
      <c r="J5" s="83">
        <f t="shared" si="1"/>
        <v>10130295</v>
      </c>
      <c r="K5" s="81">
        <f t="shared" si="1"/>
        <v>10937246</v>
      </c>
      <c r="L5" s="81">
        <f t="shared" si="1"/>
        <v>11518015</v>
      </c>
      <c r="M5" s="81">
        <f t="shared" si="1"/>
        <v>12155387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'[1]2'!$C$32</f>
        <v>6814694</v>
      </c>
      <c r="F6" s="88">
        <f>'[1]2'!$D$32</f>
        <v>7489008</v>
      </c>
      <c r="G6" s="88">
        <f>'[1]2'!$E$32</f>
        <v>8208698</v>
      </c>
      <c r="H6" s="89">
        <f>'[1]2'!$F$32</f>
        <v>9178121</v>
      </c>
      <c r="I6" s="88">
        <f>'[1]2'!$G$32</f>
        <v>9077137</v>
      </c>
      <c r="J6" s="90">
        <f>'[1]2'!$H$32</f>
        <v>8985088</v>
      </c>
      <c r="K6" s="88">
        <f>'[1]2'!$P$32</f>
        <v>9739829</v>
      </c>
      <c r="L6" s="88">
        <f>'[1]2'!$Y$32</f>
        <v>10250845</v>
      </c>
      <c r="M6" s="88">
        <f>'[1]2'!$AA$32</f>
        <v>10811217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'[1]2'!$C$33</f>
        <v>850753</v>
      </c>
      <c r="F7" s="94">
        <f>'[1]2'!$D$33</f>
        <v>947681</v>
      </c>
      <c r="G7" s="94">
        <f>'[1]2'!$E$33</f>
        <v>1029240</v>
      </c>
      <c r="H7" s="95">
        <f>'[1]2'!$F$33</f>
        <v>1156680</v>
      </c>
      <c r="I7" s="94">
        <f>'[1]2'!$G$33</f>
        <v>1153489</v>
      </c>
      <c r="J7" s="96">
        <f>'[1]2'!$H$33</f>
        <v>1145207</v>
      </c>
      <c r="K7" s="94">
        <f>'[1]2'!$P$33</f>
        <v>1197417</v>
      </c>
      <c r="L7" s="94">
        <f>'[1]2'!$Y$33</f>
        <v>1267170</v>
      </c>
      <c r="M7" s="94">
        <f>'[1]2'!$AA$33</f>
        <v>1344170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4067518</v>
      </c>
      <c r="F8" s="81">
        <f t="shared" si="2"/>
        <v>4499855</v>
      </c>
      <c r="G8" s="81">
        <f t="shared" si="2"/>
        <v>4955604</v>
      </c>
      <c r="H8" s="82">
        <f t="shared" si="2"/>
        <v>5309624</v>
      </c>
      <c r="I8" s="81">
        <f t="shared" si="2"/>
        <v>5441672</v>
      </c>
      <c r="J8" s="83">
        <f t="shared" si="2"/>
        <v>5498652</v>
      </c>
      <c r="K8" s="81">
        <f t="shared" si="2"/>
        <v>6008165</v>
      </c>
      <c r="L8" s="81">
        <f t="shared" si="2"/>
        <v>6347965</v>
      </c>
      <c r="M8" s="81">
        <f t="shared" si="2"/>
        <v>6772708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'[1]2'!$C$35</f>
        <v>1002</v>
      </c>
      <c r="F9" s="88">
        <f>'[1]2'!$D$35</f>
        <v>1042</v>
      </c>
      <c r="G9" s="88">
        <f>'[1]2'!$E$35</f>
        <v>957</v>
      </c>
      <c r="H9" s="89">
        <f>'[1]2'!$F$35</f>
        <v>1097</v>
      </c>
      <c r="I9" s="88">
        <f>'[1]2'!$G$35</f>
        <v>1097</v>
      </c>
      <c r="J9" s="90">
        <f>'[1]2'!$H$35</f>
        <v>1057</v>
      </c>
      <c r="K9" s="88">
        <f>'[1]2'!$P$35</f>
        <v>1021</v>
      </c>
      <c r="L9" s="88">
        <f>'[1]2'!$Y$35</f>
        <v>1077</v>
      </c>
      <c r="M9" s="88">
        <f>'[1]2'!$AA$35</f>
        <v>1134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'[1]2'!$C$36</f>
        <v>17762</v>
      </c>
      <c r="F10" s="101">
        <f>'[1]2'!$D$36</f>
        <v>21537</v>
      </c>
      <c r="G10" s="101">
        <f>'[1]2'!$E$36</f>
        <v>32340</v>
      </c>
      <c r="H10" s="102">
        <f>'[1]2'!$F$36</f>
        <v>25286</v>
      </c>
      <c r="I10" s="101">
        <f>'[1]2'!$G$36</f>
        <v>33975</v>
      </c>
      <c r="J10" s="103">
        <f>'[1]2'!$H$36</f>
        <v>38101</v>
      </c>
      <c r="K10" s="101">
        <f>'[1]2'!$P$36</f>
        <v>36258</v>
      </c>
      <c r="L10" s="101">
        <f>'[1]2'!$Y$36</f>
        <v>38826</v>
      </c>
      <c r="M10" s="101">
        <f>'[1]2'!$AA$36</f>
        <v>42667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'[1]2'!$C$37</f>
        <v>56733</v>
      </c>
      <c r="F11" s="101">
        <f>'[1]2'!$D$37</f>
        <v>49903</v>
      </c>
      <c r="G11" s="101">
        <f>'[1]2'!$E$37</f>
        <v>49105</v>
      </c>
      <c r="H11" s="102">
        <f>'[1]2'!$F$37</f>
        <v>70819</v>
      </c>
      <c r="I11" s="101">
        <f>'[1]2'!$G$37</f>
        <v>79994</v>
      </c>
      <c r="J11" s="103">
        <f>'[1]2'!$H$37</f>
        <v>82315</v>
      </c>
      <c r="K11" s="101">
        <f>'[1]2'!$P$37</f>
        <v>85130</v>
      </c>
      <c r="L11" s="101">
        <f>'[1]2'!$Y$37</f>
        <v>76332</v>
      </c>
      <c r="M11" s="101">
        <f>'[1]2'!$AA$37</f>
        <v>66069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'[1]2'!$C$38</f>
        <v>21325</v>
      </c>
      <c r="F12" s="101">
        <f>'[1]2'!$D$38</f>
        <v>27560</v>
      </c>
      <c r="G12" s="101">
        <f>'[1]2'!$E$38</f>
        <v>23660</v>
      </c>
      <c r="H12" s="102">
        <f>'[1]2'!$F$38</f>
        <v>27744</v>
      </c>
      <c r="I12" s="101">
        <f>'[1]2'!$G$38</f>
        <v>28267</v>
      </c>
      <c r="J12" s="103">
        <f>'[1]2'!$H$38</f>
        <v>28267</v>
      </c>
      <c r="K12" s="101">
        <f>'[1]2'!$P$38</f>
        <v>27081</v>
      </c>
      <c r="L12" s="101">
        <f>'[1]2'!$Y$38</f>
        <v>27353</v>
      </c>
      <c r="M12" s="101">
        <f>'[1]2'!$AA$38</f>
        <v>28803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'[1]2'!$C$39</f>
        <v>7782</v>
      </c>
      <c r="F13" s="101">
        <f>'[1]2'!$D$39</f>
        <v>7120</v>
      </c>
      <c r="G13" s="101">
        <f>'[1]2'!$E$39</f>
        <v>7279</v>
      </c>
      <c r="H13" s="102">
        <f>'[1]2'!$F$39</f>
        <v>7958</v>
      </c>
      <c r="I13" s="101">
        <f>'[1]2'!$G$39</f>
        <v>7958</v>
      </c>
      <c r="J13" s="103">
        <f>'[1]2'!$H$39</f>
        <v>7958</v>
      </c>
      <c r="K13" s="101">
        <f>'[1]2'!$P$39</f>
        <v>8754</v>
      </c>
      <c r="L13" s="101">
        <f>'[1]2'!$Y$39</f>
        <v>9235</v>
      </c>
      <c r="M13" s="101">
        <f>'[1]2'!$AA$39</f>
        <v>9725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'[1]2'!$C$40</f>
        <v>4883</v>
      </c>
      <c r="F14" s="101">
        <f>'[1]2'!$D$40</f>
        <v>6602</v>
      </c>
      <c r="G14" s="101">
        <f>'[1]2'!$E$40</f>
        <v>6341</v>
      </c>
      <c r="H14" s="102">
        <f>'[1]2'!$F$40</f>
        <v>6722</v>
      </c>
      <c r="I14" s="101">
        <f>'[1]2'!$G$40</f>
        <v>6705</v>
      </c>
      <c r="J14" s="103">
        <f>'[1]2'!$H$40</f>
        <v>6251</v>
      </c>
      <c r="K14" s="101">
        <f>'[1]2'!$P$40</f>
        <v>6822</v>
      </c>
      <c r="L14" s="101">
        <f>'[1]2'!$Y$40</f>
        <v>6890</v>
      </c>
      <c r="M14" s="101">
        <f>'[1]2'!$AA$40</f>
        <v>7305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'[1]2'!$C$41</f>
        <v>64599</v>
      </c>
      <c r="F15" s="101">
        <f>'[1]2'!$D$41</f>
        <v>72061</v>
      </c>
      <c r="G15" s="101">
        <f>'[1]2'!$E$41</f>
        <v>68836</v>
      </c>
      <c r="H15" s="102">
        <f>'[1]2'!$F$41</f>
        <v>71074</v>
      </c>
      <c r="I15" s="101">
        <f>'[1]2'!$G$41</f>
        <v>73183</v>
      </c>
      <c r="J15" s="103">
        <f>'[1]2'!$H$41</f>
        <v>74276</v>
      </c>
      <c r="K15" s="101">
        <f>'[1]2'!$P$41</f>
        <v>80012</v>
      </c>
      <c r="L15" s="101">
        <f>'[1]2'!$Y$41</f>
        <v>84441</v>
      </c>
      <c r="M15" s="101">
        <f>'[1]2'!$AA$41</f>
        <v>88956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'[1]2'!$C$42</f>
        <v>76944</v>
      </c>
      <c r="F16" s="101">
        <f>'[1]2'!$D$42</f>
        <v>85873</v>
      </c>
      <c r="G16" s="101">
        <f>'[1]2'!$E$42</f>
        <v>81228</v>
      </c>
      <c r="H16" s="102">
        <f>'[1]2'!$F$42</f>
        <v>84816</v>
      </c>
      <c r="I16" s="101">
        <f>'[1]2'!$G$42</f>
        <v>88331</v>
      </c>
      <c r="J16" s="103">
        <f>'[1]2'!$H$42</f>
        <v>77780</v>
      </c>
      <c r="K16" s="101">
        <f>'[1]2'!$P$42</f>
        <v>90777</v>
      </c>
      <c r="L16" s="101">
        <f>'[1]2'!$Y$42</f>
        <v>95770</v>
      </c>
      <c r="M16" s="101">
        <f>'[1]2'!$AA$42</f>
        <v>100841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'[1]2'!$C$43</f>
        <v>71571</v>
      </c>
      <c r="F17" s="101">
        <f>'[1]2'!$D$43</f>
        <v>72752</v>
      </c>
      <c r="G17" s="101">
        <f>'[1]2'!$E$43</f>
        <v>78319</v>
      </c>
      <c r="H17" s="102">
        <f>'[1]2'!$F$43</f>
        <v>92710</v>
      </c>
      <c r="I17" s="101">
        <f>'[1]2'!$G$43</f>
        <v>87747</v>
      </c>
      <c r="J17" s="103">
        <f>'[1]2'!$H$43</f>
        <v>88024</v>
      </c>
      <c r="K17" s="101">
        <f>'[1]2'!$P$43</f>
        <v>94686</v>
      </c>
      <c r="L17" s="101">
        <f>'[1]2'!$Y$43</f>
        <v>98163</v>
      </c>
      <c r="M17" s="101">
        <f>'[1]2'!$AA$43</f>
        <v>102931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'[1]2'!$C$44</f>
        <v>6</v>
      </c>
      <c r="F18" s="101">
        <f>'[1]2'!$D$44</f>
        <v>13542</v>
      </c>
      <c r="G18" s="101">
        <f>'[1]2'!$E$44</f>
        <v>8788</v>
      </c>
      <c r="H18" s="102">
        <f>'[1]2'!$F$44</f>
        <v>0</v>
      </c>
      <c r="I18" s="101">
        <f>'[1]2'!$G$44</f>
        <v>0</v>
      </c>
      <c r="J18" s="103">
        <f>'[1]2'!$H$44</f>
        <v>0</v>
      </c>
      <c r="K18" s="101">
        <f>'[1]2'!$P$44</f>
        <v>0</v>
      </c>
      <c r="L18" s="101">
        <f>'[1]2'!$Y$44</f>
        <v>0</v>
      </c>
      <c r="M18" s="101">
        <f>'[1]2'!$AA$44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'[1]2'!$C$45</f>
        <v>422607</v>
      </c>
      <c r="F19" s="101">
        <f>'[1]2'!$D$45</f>
        <v>474975</v>
      </c>
      <c r="G19" s="101">
        <f>'[1]2'!$E$45</f>
        <v>528839</v>
      </c>
      <c r="H19" s="102">
        <f>'[1]2'!$F$45</f>
        <v>571732</v>
      </c>
      <c r="I19" s="101">
        <f>'[1]2'!$G$45</f>
        <v>572613</v>
      </c>
      <c r="J19" s="103">
        <f>'[1]2'!$H$45</f>
        <v>564123</v>
      </c>
      <c r="K19" s="101">
        <f>'[1]2'!$P$45</f>
        <v>620897</v>
      </c>
      <c r="L19" s="101">
        <f>'[1]2'!$Y$45</f>
        <v>659348</v>
      </c>
      <c r="M19" s="101">
        <f>'[1]2'!$AA$45</f>
        <v>699694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'[1]2'!$C$46</f>
        <v>0</v>
      </c>
      <c r="F20" s="101">
        <f>'[1]2'!$D$46</f>
        <v>0</v>
      </c>
      <c r="G20" s="101">
        <f>'[1]2'!$E$46</f>
        <v>0</v>
      </c>
      <c r="H20" s="102">
        <f>'[1]2'!$F$46</f>
        <v>0</v>
      </c>
      <c r="I20" s="101">
        <f>'[1]2'!$G$46</f>
        <v>0</v>
      </c>
      <c r="J20" s="103">
        <f>'[1]2'!$H$46</f>
        <v>0</v>
      </c>
      <c r="K20" s="101">
        <f>'[1]2'!$P$46</f>
        <v>0</v>
      </c>
      <c r="L20" s="101">
        <f>'[1]2'!$Y$46</f>
        <v>0</v>
      </c>
      <c r="M20" s="101">
        <f>'[1]2'!$AA$46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'[1]2'!$C$47</f>
        <v>5945</v>
      </c>
      <c r="F21" s="101">
        <f>'[1]2'!$D$47</f>
        <v>5222</v>
      </c>
      <c r="G21" s="101">
        <f>'[1]2'!$E$47</f>
        <v>6613</v>
      </c>
      <c r="H21" s="102">
        <f>'[1]2'!$F$47</f>
        <v>6157</v>
      </c>
      <c r="I21" s="101">
        <f>'[1]2'!$G$47</f>
        <v>6157</v>
      </c>
      <c r="J21" s="103">
        <f>'[1]2'!$H$47</f>
        <v>7038</v>
      </c>
      <c r="K21" s="101">
        <f>'[1]2'!$P$47</f>
        <v>8234</v>
      </c>
      <c r="L21" s="101">
        <f>'[1]2'!$Y$47</f>
        <v>8687</v>
      </c>
      <c r="M21" s="101">
        <f>'[1]2'!$AA$47</f>
        <v>9148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'[1]2'!$C$48</f>
        <v>198840</v>
      </c>
      <c r="F22" s="101">
        <f>'[1]2'!$D$48</f>
        <v>204748</v>
      </c>
      <c r="G22" s="101">
        <f>'[1]2'!$E$48</f>
        <v>314024</v>
      </c>
      <c r="H22" s="102">
        <f>'[1]2'!$F$48</f>
        <v>310104</v>
      </c>
      <c r="I22" s="101">
        <f>'[1]2'!$G$48</f>
        <v>327358</v>
      </c>
      <c r="J22" s="103">
        <f>'[1]2'!$H$48</f>
        <v>340312</v>
      </c>
      <c r="K22" s="101">
        <f>'[1]2'!$P$48</f>
        <v>381836</v>
      </c>
      <c r="L22" s="101">
        <f>'[1]2'!$Y$48</f>
        <v>403349</v>
      </c>
      <c r="M22" s="101">
        <f>'[1]2'!$AA$48</f>
        <v>425215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'[1]2'!$C$49</f>
        <v>294459</v>
      </c>
      <c r="F23" s="101">
        <f>'[1]2'!$D$49</f>
        <v>384448</v>
      </c>
      <c r="G23" s="101">
        <f>'[1]2'!$E$49</f>
        <v>403028</v>
      </c>
      <c r="H23" s="102">
        <f>'[1]2'!$F$49</f>
        <v>384190</v>
      </c>
      <c r="I23" s="101">
        <f>'[1]2'!$G$49</f>
        <v>400337</v>
      </c>
      <c r="J23" s="103">
        <f>'[1]2'!$H$49</f>
        <v>421293</v>
      </c>
      <c r="K23" s="101">
        <f>'[1]2'!$P$49</f>
        <v>425340</v>
      </c>
      <c r="L23" s="101">
        <f>'[1]2'!$Y$49</f>
        <v>448706</v>
      </c>
      <c r="M23" s="101">
        <f>'[1]2'!$AA$49</f>
        <v>472578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'[1]2'!$C$50</f>
        <v>197</v>
      </c>
      <c r="F24" s="101">
        <f>'[1]2'!$D$50</f>
        <v>427</v>
      </c>
      <c r="G24" s="101">
        <f>'[1]2'!$E$50</f>
        <v>223</v>
      </c>
      <c r="H24" s="102">
        <f>'[1]2'!$F$50</f>
        <v>429</v>
      </c>
      <c r="I24" s="101">
        <f>'[1]2'!$G$50</f>
        <v>410</v>
      </c>
      <c r="J24" s="103">
        <f>'[1]2'!$H$50</f>
        <v>259</v>
      </c>
      <c r="K24" s="101">
        <f>'[1]2'!$P$50</f>
        <v>292</v>
      </c>
      <c r="L24" s="101">
        <f>'[1]2'!$Y$50</f>
        <v>305</v>
      </c>
      <c r="M24" s="101">
        <f>'[1]2'!$AA$50</f>
        <v>322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'[1]2'!$C$51</f>
        <v>154909</v>
      </c>
      <c r="F25" s="101">
        <f>'[1]2'!$D$51</f>
        <v>132302</v>
      </c>
      <c r="G25" s="101">
        <f>'[1]2'!$E$51</f>
        <v>151548</v>
      </c>
      <c r="H25" s="102">
        <f>'[1]2'!$F$51</f>
        <v>163581</v>
      </c>
      <c r="I25" s="101">
        <f>'[1]2'!$G$51</f>
        <v>163671</v>
      </c>
      <c r="J25" s="103">
        <f>'[1]2'!$H$51</f>
        <v>161434</v>
      </c>
      <c r="K25" s="101">
        <f>'[1]2'!$P$51</f>
        <v>172660</v>
      </c>
      <c r="L25" s="101">
        <f>'[1]2'!$Y$51</f>
        <v>181071</v>
      </c>
      <c r="M25" s="101">
        <f>'[1]2'!$AA$51</f>
        <v>190665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'[1]2'!$C$52</f>
        <v>0</v>
      </c>
      <c r="F26" s="101">
        <f>'[1]2'!$D$52</f>
        <v>0</v>
      </c>
      <c r="G26" s="101">
        <f>'[1]2'!$E$52</f>
        <v>0</v>
      </c>
      <c r="H26" s="102">
        <f>'[1]2'!$F$52</f>
        <v>0</v>
      </c>
      <c r="I26" s="101">
        <f>'[1]2'!$G$52</f>
        <v>0</v>
      </c>
      <c r="J26" s="103">
        <f>'[1]2'!$H$52</f>
        <v>0</v>
      </c>
      <c r="K26" s="101">
        <f>'[1]2'!$P$52</f>
        <v>0</v>
      </c>
      <c r="L26" s="101">
        <f>'[1]2'!$Y$52</f>
        <v>0</v>
      </c>
      <c r="M26" s="101">
        <f>'[1]2'!$AA$52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'[1]2'!$C$53</f>
        <v>0</v>
      </c>
      <c r="F27" s="101">
        <f>'[1]2'!$D$53</f>
        <v>0</v>
      </c>
      <c r="G27" s="101">
        <f>'[1]2'!$E$53</f>
        <v>0</v>
      </c>
      <c r="H27" s="102">
        <f>'[1]2'!$F$53</f>
        <v>0</v>
      </c>
      <c r="I27" s="101">
        <f>'[1]2'!$G$53</f>
        <v>0</v>
      </c>
      <c r="J27" s="103">
        <f>'[1]2'!$H$53</f>
        <v>0</v>
      </c>
      <c r="K27" s="101">
        <f>'[1]2'!$P$53</f>
        <v>0</v>
      </c>
      <c r="L27" s="101">
        <f>'[1]2'!$Y$53</f>
        <v>0</v>
      </c>
      <c r="M27" s="101">
        <f>'[1]2'!$AA$53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'[1]2'!$C$54</f>
        <v>0</v>
      </c>
      <c r="F28" s="101">
        <f>'[1]2'!$D$54</f>
        <v>0</v>
      </c>
      <c r="G28" s="101">
        <f>'[1]2'!$E$54</f>
        <v>0</v>
      </c>
      <c r="H28" s="102">
        <f>'[1]2'!$F$54</f>
        <v>0</v>
      </c>
      <c r="I28" s="101">
        <f>'[1]2'!$G$54</f>
        <v>0</v>
      </c>
      <c r="J28" s="103">
        <f>'[1]2'!$H$54</f>
        <v>0</v>
      </c>
      <c r="K28" s="101">
        <f>'[1]2'!$P$54</f>
        <v>0</v>
      </c>
      <c r="L28" s="101">
        <f>'[1]2'!$Y$54</f>
        <v>0</v>
      </c>
      <c r="M28" s="101">
        <f>'[1]2'!$AA$54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'[1]2'!$C$55</f>
        <v>39604</v>
      </c>
      <c r="F29" s="101">
        <f>'[1]2'!$D$55</f>
        <v>40021</v>
      </c>
      <c r="G29" s="101">
        <f>'[1]2'!$E$55</f>
        <v>47052</v>
      </c>
      <c r="H29" s="102">
        <f>'[1]2'!$F$55</f>
        <v>45381</v>
      </c>
      <c r="I29" s="101">
        <f>'[1]2'!$G$55</f>
        <v>49981</v>
      </c>
      <c r="J29" s="103">
        <f>'[1]2'!$H$55</f>
        <v>54512</v>
      </c>
      <c r="K29" s="101">
        <f>'[1]2'!$P$55</f>
        <v>53805</v>
      </c>
      <c r="L29" s="101">
        <f>'[1]2'!$Y$55</f>
        <v>57454</v>
      </c>
      <c r="M29" s="101">
        <f>'[1]2'!$AA$55</f>
        <v>61152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'[1]2'!$C$56</f>
        <v>0</v>
      </c>
      <c r="F30" s="101">
        <f>'[1]2'!$D$56</f>
        <v>0</v>
      </c>
      <c r="G30" s="101">
        <f>'[1]2'!$E$56</f>
        <v>0</v>
      </c>
      <c r="H30" s="102">
        <f>'[1]2'!$F$56</f>
        <v>0</v>
      </c>
      <c r="I30" s="101">
        <f>'[1]2'!$G$56</f>
        <v>0</v>
      </c>
      <c r="J30" s="103">
        <f>'[1]2'!$H$56</f>
        <v>0</v>
      </c>
      <c r="K30" s="101">
        <f>'[1]2'!$P$56</f>
        <v>0</v>
      </c>
      <c r="L30" s="101">
        <f>'[1]2'!$Y$56</f>
        <v>0</v>
      </c>
      <c r="M30" s="101">
        <f>'[1]2'!$AA$56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'[1]2'!$C$57</f>
        <v>0</v>
      </c>
      <c r="F31" s="101">
        <f>'[1]2'!$D$57</f>
        <v>0</v>
      </c>
      <c r="G31" s="101">
        <f>'[1]2'!$E$57</f>
        <v>0</v>
      </c>
      <c r="H31" s="102">
        <f>'[1]2'!$F$57</f>
        <v>0</v>
      </c>
      <c r="I31" s="101">
        <f>'[1]2'!$G$57</f>
        <v>0</v>
      </c>
      <c r="J31" s="103">
        <f>'[1]2'!$H$57</f>
        <v>0</v>
      </c>
      <c r="K31" s="101">
        <f>'[1]2'!$P$57</f>
        <v>0</v>
      </c>
      <c r="L31" s="101">
        <f>'[1]2'!$Y$57</f>
        <v>0</v>
      </c>
      <c r="M31" s="101">
        <f>'[1]2'!$AA$57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'[1]2'!$C$58</f>
        <v>38870</v>
      </c>
      <c r="F32" s="101">
        <f>'[1]2'!$D$58</f>
        <v>40785</v>
      </c>
      <c r="G32" s="101">
        <f>'[1]2'!$E$58</f>
        <v>23889</v>
      </c>
      <c r="H32" s="102">
        <f>'[1]2'!$F$58</f>
        <v>24044</v>
      </c>
      <c r="I32" s="101">
        <f>'[1]2'!$G$58</f>
        <v>24094</v>
      </c>
      <c r="J32" s="103">
        <f>'[1]2'!$H$58</f>
        <v>29673</v>
      </c>
      <c r="K32" s="101">
        <f>'[1]2'!$P$58</f>
        <v>33200</v>
      </c>
      <c r="L32" s="101">
        <f>'[1]2'!$Y$58</f>
        <v>35011</v>
      </c>
      <c r="M32" s="101">
        <f>'[1]2'!$AA$58</f>
        <v>36872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'[1]2'!$C$59</f>
        <v>865584</v>
      </c>
      <c r="F33" s="101">
        <f>'[1]2'!$D$59</f>
        <v>911549</v>
      </c>
      <c r="G33" s="101">
        <f>'[1]2'!$E$59</f>
        <v>1026400</v>
      </c>
      <c r="H33" s="102">
        <f>'[1]2'!$F$59</f>
        <v>1085386</v>
      </c>
      <c r="I33" s="101">
        <f>'[1]2'!$G$59</f>
        <v>1116042</v>
      </c>
      <c r="J33" s="103">
        <f>'[1]2'!$H$59</f>
        <v>1127267</v>
      </c>
      <c r="K33" s="101">
        <f>'[1]2'!$P$59</f>
        <v>1225502</v>
      </c>
      <c r="L33" s="101">
        <f>'[1]2'!$Y$59</f>
        <v>1303389</v>
      </c>
      <c r="M33" s="101">
        <f>'[1]2'!$AA$59</f>
        <v>1385539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'[1]2'!$C$60</f>
        <v>766305</v>
      </c>
      <c r="F34" s="101">
        <f>'[1]2'!$D$60</f>
        <v>839934</v>
      </c>
      <c r="G34" s="101">
        <f>'[1]2'!$E$60</f>
        <v>890182</v>
      </c>
      <c r="H34" s="102">
        <f>'[1]2'!$F$60</f>
        <v>980479</v>
      </c>
      <c r="I34" s="101">
        <f>'[1]2'!$G$60</f>
        <v>998735</v>
      </c>
      <c r="J34" s="103">
        <f>'[1]2'!$H$60</f>
        <v>1016444</v>
      </c>
      <c r="K34" s="101">
        <f>'[1]2'!$P$60</f>
        <v>1106219</v>
      </c>
      <c r="L34" s="101">
        <f>'[1]2'!$Y$60</f>
        <v>1183958</v>
      </c>
      <c r="M34" s="101">
        <f>'[1]2'!$AA$60</f>
        <v>1249336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'[1]2'!$C$61</f>
        <v>0</v>
      </c>
      <c r="F35" s="101">
        <f>'[1]2'!$D$61</f>
        <v>0</v>
      </c>
      <c r="G35" s="101">
        <f>'[1]2'!$E$61</f>
        <v>0</v>
      </c>
      <c r="H35" s="102">
        <f>'[1]2'!$F$61</f>
        <v>0</v>
      </c>
      <c r="I35" s="101">
        <f>'[1]2'!$G$61</f>
        <v>0</v>
      </c>
      <c r="J35" s="103">
        <f>'[1]2'!$H$61</f>
        <v>0</v>
      </c>
      <c r="K35" s="101">
        <f>'[1]2'!$P$61</f>
        <v>0</v>
      </c>
      <c r="L35" s="101">
        <f>'[1]2'!$Y$61</f>
        <v>0</v>
      </c>
      <c r="M35" s="101">
        <f>'[1]2'!$AA$61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'[1]2'!$C$62</f>
        <v>18685</v>
      </c>
      <c r="F36" s="101">
        <f>'[1]2'!$D$62</f>
        <v>30917</v>
      </c>
      <c r="G36" s="101">
        <f>'[1]2'!$E$62</f>
        <v>36889</v>
      </c>
      <c r="H36" s="102">
        <f>'[1]2'!$F$62</f>
        <v>39845</v>
      </c>
      <c r="I36" s="101">
        <f>'[1]2'!$G$62</f>
        <v>39845</v>
      </c>
      <c r="J36" s="103">
        <f>'[1]2'!$H$62</f>
        <v>37971</v>
      </c>
      <c r="K36" s="101">
        <f>'[1]2'!$P$62</f>
        <v>41491</v>
      </c>
      <c r="L36" s="101">
        <f>'[1]2'!$Y$62</f>
        <v>43778</v>
      </c>
      <c r="M36" s="101">
        <f>'[1]2'!$AA$62</f>
        <v>46098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'[1]2'!$C$63</f>
        <v>206467</v>
      </c>
      <c r="F37" s="101">
        <f>'[1]2'!$D$63</f>
        <v>241710</v>
      </c>
      <c r="G37" s="101">
        <f>'[1]2'!$E$63</f>
        <v>263650</v>
      </c>
      <c r="H37" s="102">
        <f>'[1]2'!$F$63</f>
        <v>282395</v>
      </c>
      <c r="I37" s="101">
        <f>'[1]2'!$G$63</f>
        <v>283017</v>
      </c>
      <c r="J37" s="103">
        <f>'[1]2'!$H$63</f>
        <v>298778</v>
      </c>
      <c r="K37" s="101">
        <f>'[1]2'!$P$63</f>
        <v>328087</v>
      </c>
      <c r="L37" s="101">
        <f>'[1]2'!$Y$63</f>
        <v>346285</v>
      </c>
      <c r="M37" s="101">
        <f>'[1]2'!$AA$63</f>
        <v>364857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'[1]2'!$C$64</f>
        <v>43641</v>
      </c>
      <c r="F38" s="101">
        <f>'[1]2'!$D$64</f>
        <v>65260</v>
      </c>
      <c r="G38" s="101">
        <f>'[1]2'!$E$64</f>
        <v>66521</v>
      </c>
      <c r="H38" s="102">
        <f>'[1]2'!$F$64</f>
        <v>70309</v>
      </c>
      <c r="I38" s="101">
        <f>'[1]2'!$G$64</f>
        <v>69082</v>
      </c>
      <c r="J38" s="103">
        <f>'[1]2'!$H$64</f>
        <v>73867</v>
      </c>
      <c r="K38" s="101">
        <f>'[1]2'!$P$64</f>
        <v>80168</v>
      </c>
      <c r="L38" s="101">
        <f>'[1]2'!$Y$64</f>
        <v>85630</v>
      </c>
      <c r="M38" s="101">
        <f>'[1]2'!$AA$64</f>
        <v>90484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'[1]2'!$C$65</f>
        <v>15136</v>
      </c>
      <c r="F39" s="101">
        <f>'[1]2'!$D$65</f>
        <v>18469</v>
      </c>
      <c r="G39" s="101">
        <f>'[1]2'!$E$65</f>
        <v>20453</v>
      </c>
      <c r="H39" s="102">
        <f>'[1]2'!$F$65</f>
        <v>21892</v>
      </c>
      <c r="I39" s="101">
        <f>'[1]2'!$G$65</f>
        <v>21792</v>
      </c>
      <c r="J39" s="103">
        <f>'[1]2'!$H$65</f>
        <v>23081</v>
      </c>
      <c r="K39" s="101">
        <f>'[1]2'!$P$65</f>
        <v>26051</v>
      </c>
      <c r="L39" s="101">
        <f>'[1]2'!$Y$65</f>
        <v>27523</v>
      </c>
      <c r="M39" s="101">
        <f>'[1]2'!$AA$65</f>
        <v>29021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'[1]2'!$C$66</f>
        <v>571778</v>
      </c>
      <c r="F40" s="101">
        <f>'[1]2'!$D$66</f>
        <v>621654</v>
      </c>
      <c r="G40" s="101">
        <f>'[1]2'!$E$66</f>
        <v>709619</v>
      </c>
      <c r="H40" s="102">
        <f>'[1]2'!$F$66</f>
        <v>823323</v>
      </c>
      <c r="I40" s="101">
        <f>'[1]2'!$G$66</f>
        <v>847106</v>
      </c>
      <c r="J40" s="103">
        <f>'[1]2'!$H$66</f>
        <v>830806</v>
      </c>
      <c r="K40" s="101">
        <f>'[1]2'!$P$66</f>
        <v>949457</v>
      </c>
      <c r="L40" s="101">
        <f>'[1]2'!$Y$66</f>
        <v>994070</v>
      </c>
      <c r="M40" s="101">
        <f>'[1]2'!$AA$66</f>
        <v>1121580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'[1]2'!$C$67</f>
        <v>986</v>
      </c>
      <c r="F41" s="101">
        <f>'[1]2'!$D$67</f>
        <v>1900</v>
      </c>
      <c r="G41" s="101">
        <f>'[1]2'!$E$67</f>
        <v>2340</v>
      </c>
      <c r="H41" s="102">
        <f>'[1]2'!$F$67</f>
        <v>2392</v>
      </c>
      <c r="I41" s="101">
        <f>'[1]2'!$G$67</f>
        <v>2392</v>
      </c>
      <c r="J41" s="103">
        <f>'[1]2'!$H$67</f>
        <v>2142</v>
      </c>
      <c r="K41" s="101">
        <f>'[1]2'!$P$67</f>
        <v>2387</v>
      </c>
      <c r="L41" s="101">
        <f>'[1]2'!$Y$67</f>
        <v>2539</v>
      </c>
      <c r="M41" s="101">
        <f>'[1]2'!$AA$67</f>
        <v>2690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'[1]2'!$C$68</f>
        <v>30696</v>
      </c>
      <c r="F42" s="101">
        <f>'[1]2'!$D$68</f>
        <v>39649</v>
      </c>
      <c r="G42" s="101">
        <f>'[1]2'!$E$68</f>
        <v>36429</v>
      </c>
      <c r="H42" s="102">
        <f>'[1]2'!$F$68</f>
        <v>35604</v>
      </c>
      <c r="I42" s="101">
        <f>'[1]2'!$G$68</f>
        <v>36381</v>
      </c>
      <c r="J42" s="103">
        <f>'[1]2'!$H$68</f>
        <v>40023</v>
      </c>
      <c r="K42" s="101">
        <f>'[1]2'!$P$68</f>
        <v>40444</v>
      </c>
      <c r="L42" s="101">
        <f>'[1]2'!$Y$68</f>
        <v>43199</v>
      </c>
      <c r="M42" s="101">
        <f>'[1]2'!$AA$68</f>
        <v>46499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'[1]2'!$C$69</f>
        <v>49236</v>
      </c>
      <c r="F43" s="101">
        <f>'[1]2'!$D$69</f>
        <v>46209</v>
      </c>
      <c r="G43" s="101">
        <f>'[1]2'!$E$69</f>
        <v>34780</v>
      </c>
      <c r="H43" s="102">
        <f>'[1]2'!$F$69</f>
        <v>43001</v>
      </c>
      <c r="I43" s="101">
        <f>'[1]2'!$G$69</f>
        <v>41343</v>
      </c>
      <c r="J43" s="103">
        <f>'[1]2'!$H$69</f>
        <v>34528</v>
      </c>
      <c r="K43" s="101">
        <f>'[1]2'!$P$69</f>
        <v>42997</v>
      </c>
      <c r="L43" s="101">
        <f>'[1]2'!$Y$69</f>
        <v>45855</v>
      </c>
      <c r="M43" s="101">
        <f>'[1]2'!$AA$69</f>
        <v>50655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'[1]2'!$C$70</f>
        <v>17599</v>
      </c>
      <c r="F44" s="101">
        <f>'[1]2'!$D$70</f>
        <v>37792</v>
      </c>
      <c r="G44" s="101">
        <f>'[1]2'!$E$70</f>
        <v>16631</v>
      </c>
      <c r="H44" s="102">
        <f>'[1]2'!$F$70</f>
        <v>18497</v>
      </c>
      <c r="I44" s="101">
        <f>'[1]2'!$G$70</f>
        <v>17077</v>
      </c>
      <c r="J44" s="103">
        <f>'[1]2'!$H$70</f>
        <v>16202</v>
      </c>
      <c r="K44" s="101">
        <f>'[1]2'!$P$70</f>
        <v>15752</v>
      </c>
      <c r="L44" s="101">
        <f>'[1]2'!$Y$70</f>
        <v>15636</v>
      </c>
      <c r="M44" s="101">
        <f>'[1]2'!$AA$70</f>
        <v>16460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'[1]2'!$C$71</f>
        <v>3075</v>
      </c>
      <c r="F45" s="101">
        <f>'[1]2'!$D$71</f>
        <v>3120</v>
      </c>
      <c r="G45" s="101">
        <f>'[1]2'!$E$71</f>
        <v>2909</v>
      </c>
      <c r="H45" s="102">
        <f>'[1]2'!$F$71</f>
        <v>3041</v>
      </c>
      <c r="I45" s="101">
        <f>'[1]2'!$G$71</f>
        <v>2766</v>
      </c>
      <c r="J45" s="103">
        <f>'[1]2'!$H$71</f>
        <v>2149</v>
      </c>
      <c r="K45" s="101">
        <f>'[1]2'!$P$71</f>
        <v>2195</v>
      </c>
      <c r="L45" s="101">
        <f>'[1]2'!$Y$71</f>
        <v>2316</v>
      </c>
      <c r="M45" s="101">
        <f>'[1]2'!$AA$71</f>
        <v>2438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'[1]2'!$C$72</f>
        <v>292</v>
      </c>
      <c r="F46" s="94">
        <f>'[1]2'!$D$72</f>
        <v>772</v>
      </c>
      <c r="G46" s="94">
        <f>'[1]2'!$E$72</f>
        <v>16732</v>
      </c>
      <c r="H46" s="95">
        <f>'[1]2'!$F$72</f>
        <v>9616</v>
      </c>
      <c r="I46" s="94">
        <f>'[1]2'!$G$72</f>
        <v>14216</v>
      </c>
      <c r="J46" s="96">
        <f>'[1]2'!$H$72</f>
        <v>12721</v>
      </c>
      <c r="K46" s="94">
        <f>'[1]2'!$P$72</f>
        <v>20610</v>
      </c>
      <c r="L46" s="94">
        <f>'[1]2'!$Y$72</f>
        <v>21769</v>
      </c>
      <c r="M46" s="94">
        <f>'[1]2'!$AA$72</f>
        <v>22974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'[1]2'!$C$74</f>
        <v>19</v>
      </c>
      <c r="F48" s="88">
        <f>'[1]2'!$D$74</f>
        <v>0</v>
      </c>
      <c r="G48" s="88">
        <f>'[1]2'!$E$74</f>
        <v>0</v>
      </c>
      <c r="H48" s="89">
        <f>'[1]2'!$F$74</f>
        <v>0</v>
      </c>
      <c r="I48" s="88">
        <f>'[1]2'!$G$74</f>
        <v>0</v>
      </c>
      <c r="J48" s="90">
        <f>'[1]2'!$H$74</f>
        <v>0</v>
      </c>
      <c r="K48" s="88">
        <f>'[1]2'!$P$74</f>
        <v>0</v>
      </c>
      <c r="L48" s="88">
        <f>'[1]2'!$Y$74</f>
        <v>0</v>
      </c>
      <c r="M48" s="88">
        <f>'[1]2'!$AA$74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'[1]2'!$C$75</f>
        <v>0</v>
      </c>
      <c r="F49" s="94">
        <f>'[1]2'!$D$75</f>
        <v>0</v>
      </c>
      <c r="G49" s="94">
        <f>'[1]2'!$E$75</f>
        <v>0</v>
      </c>
      <c r="H49" s="95">
        <f>'[1]2'!$F$75</f>
        <v>0</v>
      </c>
      <c r="I49" s="94">
        <f>'[1]2'!$G$75</f>
        <v>0</v>
      </c>
      <c r="J49" s="96">
        <f>'[1]2'!$H$75</f>
        <v>0</v>
      </c>
      <c r="K49" s="94">
        <f>'[1]2'!$P$75</f>
        <v>0</v>
      </c>
      <c r="L49" s="94">
        <f>'[1]2'!$Y$75</f>
        <v>0</v>
      </c>
      <c r="M49" s="94">
        <f>'[1]2'!$AA$75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754454</v>
      </c>
      <c r="F51" s="74">
        <f t="shared" si="4"/>
        <v>783982</v>
      </c>
      <c r="G51" s="74">
        <f t="shared" si="4"/>
        <v>881528</v>
      </c>
      <c r="H51" s="75">
        <f t="shared" si="4"/>
        <v>1020618</v>
      </c>
      <c r="I51" s="74">
        <f t="shared" si="4"/>
        <v>991757</v>
      </c>
      <c r="J51" s="76">
        <f t="shared" si="4"/>
        <v>995545</v>
      </c>
      <c r="K51" s="74">
        <f t="shared" si="4"/>
        <v>1123293</v>
      </c>
      <c r="L51" s="74">
        <f t="shared" si="4"/>
        <v>1133344</v>
      </c>
      <c r="M51" s="74">
        <f t="shared" si="4"/>
        <v>1208851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302280</v>
      </c>
      <c r="F52" s="88">
        <f t="shared" si="5"/>
        <v>322613</v>
      </c>
      <c r="G52" s="88">
        <f t="shared" si="5"/>
        <v>354525</v>
      </c>
      <c r="H52" s="89">
        <f t="shared" si="5"/>
        <v>395902</v>
      </c>
      <c r="I52" s="88">
        <f t="shared" si="5"/>
        <v>397341</v>
      </c>
      <c r="J52" s="90">
        <f t="shared" si="5"/>
        <v>397341</v>
      </c>
      <c r="K52" s="88">
        <f t="shared" si="5"/>
        <v>440649</v>
      </c>
      <c r="L52" s="88">
        <f t="shared" si="5"/>
        <v>433115</v>
      </c>
      <c r="M52" s="88">
        <f t="shared" si="5"/>
        <v>460194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'[1]2'!$C$79</f>
        <v>0</v>
      </c>
      <c r="F54" s="88">
        <f>'[1]2'!$D$79</f>
        <v>0</v>
      </c>
      <c r="G54" s="88">
        <f>'[1]2'!$E$79</f>
        <v>0</v>
      </c>
      <c r="H54" s="89">
        <f>'[1]2'!$F$79</f>
        <v>0</v>
      </c>
      <c r="I54" s="88">
        <f>'[1]2'!$G$79</f>
        <v>0</v>
      </c>
      <c r="J54" s="90">
        <f>'[1]2'!$H$79</f>
        <v>0</v>
      </c>
      <c r="K54" s="88">
        <f>'[1]2'!$P$79</f>
        <v>0</v>
      </c>
      <c r="L54" s="88">
        <f>'[1]2'!$Y$79</f>
        <v>0</v>
      </c>
      <c r="M54" s="88">
        <f>'[1]2'!$AA$79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'[1]2'!$C$80</f>
        <v>0</v>
      </c>
      <c r="F55" s="94">
        <f>'[1]2'!$D$80</f>
        <v>0</v>
      </c>
      <c r="G55" s="94">
        <f>'[1]2'!$E$80</f>
        <v>0</v>
      </c>
      <c r="H55" s="95">
        <f>'[1]2'!$F$80</f>
        <v>0</v>
      </c>
      <c r="I55" s="94">
        <f>'[1]2'!$G$80</f>
        <v>0</v>
      </c>
      <c r="J55" s="96">
        <f>'[1]2'!$H$80</f>
        <v>0</v>
      </c>
      <c r="K55" s="94">
        <f>'[1]2'!$P$80</f>
        <v>0</v>
      </c>
      <c r="L55" s="94">
        <f>'[1]2'!$Y$80</f>
        <v>0</v>
      </c>
      <c r="M55" s="94">
        <f>'[1]2'!$AA$80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81">
        <f t="shared" ref="E56:M56" si="7">SUM(E57:E58)</f>
        <v>302280</v>
      </c>
      <c r="F56" s="81">
        <f t="shared" si="7"/>
        <v>322613</v>
      </c>
      <c r="G56" s="81">
        <f t="shared" si="7"/>
        <v>354525</v>
      </c>
      <c r="H56" s="82">
        <f t="shared" si="7"/>
        <v>395902</v>
      </c>
      <c r="I56" s="81">
        <f t="shared" si="7"/>
        <v>397341</v>
      </c>
      <c r="J56" s="83">
        <f t="shared" si="7"/>
        <v>397341</v>
      </c>
      <c r="K56" s="81">
        <f t="shared" si="7"/>
        <v>440649</v>
      </c>
      <c r="L56" s="81">
        <f t="shared" si="7"/>
        <v>433115</v>
      </c>
      <c r="M56" s="81">
        <f t="shared" si="7"/>
        <v>460194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'[1]2'!$C$82</f>
        <v>302280</v>
      </c>
      <c r="F57" s="88">
        <f>'[1]2'!$D$82</f>
        <v>322613</v>
      </c>
      <c r="G57" s="88">
        <f>'[1]2'!$E$82</f>
        <v>354525</v>
      </c>
      <c r="H57" s="89">
        <f>'[1]2'!$F$82</f>
        <v>395902</v>
      </c>
      <c r="I57" s="88">
        <f>'[1]2'!$G$82</f>
        <v>397341</v>
      </c>
      <c r="J57" s="90">
        <f>'[1]2'!$H$82</f>
        <v>397341</v>
      </c>
      <c r="K57" s="88">
        <f>'[1]2'!$P$82</f>
        <v>440649</v>
      </c>
      <c r="L57" s="88">
        <f>'[1]2'!$Y$82</f>
        <v>433115</v>
      </c>
      <c r="M57" s="88">
        <f>'[1]2'!$AA$82</f>
        <v>460194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'[1]2'!$C$83</f>
        <v>0</v>
      </c>
      <c r="F58" s="94">
        <f>'[1]2'!$D$83</f>
        <v>0</v>
      </c>
      <c r="G58" s="94">
        <f>'[1]2'!$E$83</f>
        <v>0</v>
      </c>
      <c r="H58" s="95">
        <f>'[1]2'!$F$83</f>
        <v>0</v>
      </c>
      <c r="I58" s="94">
        <f>'[1]2'!$G$83</f>
        <v>0</v>
      </c>
      <c r="J58" s="96">
        <f>'[1]2'!$H$83</f>
        <v>0</v>
      </c>
      <c r="K58" s="94">
        <f>'[1]2'!$P$83</f>
        <v>0</v>
      </c>
      <c r="L58" s="94">
        <f>'[1]2'!$Y$83</f>
        <v>0</v>
      </c>
      <c r="M58" s="94">
        <f>'[1]2'!$AA$83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15651</v>
      </c>
      <c r="F59" s="81">
        <f t="shared" si="8"/>
        <v>3655</v>
      </c>
      <c r="G59" s="81">
        <f t="shared" si="8"/>
        <v>4324</v>
      </c>
      <c r="H59" s="82">
        <f t="shared" si="8"/>
        <v>4578</v>
      </c>
      <c r="I59" s="81">
        <f t="shared" si="8"/>
        <v>4578</v>
      </c>
      <c r="J59" s="83">
        <f t="shared" si="8"/>
        <v>4630</v>
      </c>
      <c r="K59" s="81">
        <f t="shared" si="8"/>
        <v>4830</v>
      </c>
      <c r="L59" s="81">
        <f t="shared" si="8"/>
        <v>5093</v>
      </c>
      <c r="M59" s="81">
        <f t="shared" si="8"/>
        <v>5377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'[1]2'!$C$85</f>
        <v>0</v>
      </c>
      <c r="F60" s="88">
        <f>'[1]2'!$D$85</f>
        <v>0</v>
      </c>
      <c r="G60" s="88">
        <f>'[1]2'!$E$85</f>
        <v>0</v>
      </c>
      <c r="H60" s="89">
        <f>'[1]2'!$F$85</f>
        <v>0</v>
      </c>
      <c r="I60" s="88">
        <f>'[1]2'!$G$85</f>
        <v>0</v>
      </c>
      <c r="J60" s="90">
        <f>'[1]2'!$H$85</f>
        <v>0</v>
      </c>
      <c r="K60" s="88">
        <f>'[1]2'!$P$85</f>
        <v>0</v>
      </c>
      <c r="L60" s="88">
        <f>'[1]2'!$Y$85</f>
        <v>0</v>
      </c>
      <c r="M60" s="88">
        <f>'[1]2'!$AA$85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'[1]2'!$C$86</f>
        <v>15651</v>
      </c>
      <c r="F61" s="94">
        <f>'[1]2'!$D$86</f>
        <v>3655</v>
      </c>
      <c r="G61" s="94">
        <f>'[1]2'!$E$86</f>
        <v>4324</v>
      </c>
      <c r="H61" s="95">
        <f>'[1]2'!$F$86</f>
        <v>4578</v>
      </c>
      <c r="I61" s="94">
        <f>'[1]2'!$G$86</f>
        <v>4578</v>
      </c>
      <c r="J61" s="96">
        <f>'[1]2'!$H$86</f>
        <v>4630</v>
      </c>
      <c r="K61" s="94">
        <f>'[1]2'!$P$86</f>
        <v>4830</v>
      </c>
      <c r="L61" s="94">
        <f>'[1]2'!$Y$86</f>
        <v>5093</v>
      </c>
      <c r="M61" s="94">
        <f>'[1]2'!$AA$86</f>
        <v>5377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'[1]2'!$C$87</f>
        <v>6025</v>
      </c>
      <c r="F62" s="101">
        <f>'[1]2'!$D$87</f>
        <v>1194</v>
      </c>
      <c r="G62" s="101">
        <f>'[1]2'!$E$87</f>
        <v>3480</v>
      </c>
      <c r="H62" s="102">
        <f>'[1]2'!$F$87</f>
        <v>3773</v>
      </c>
      <c r="I62" s="101">
        <f>'[1]2'!$G$87</f>
        <v>3773</v>
      </c>
      <c r="J62" s="103">
        <f>'[1]2'!$H$87</f>
        <v>3773</v>
      </c>
      <c r="K62" s="101">
        <f>'[1]2'!$P$87</f>
        <v>3992</v>
      </c>
      <c r="L62" s="101">
        <f>'[1]2'!$Y$87</f>
        <v>4211</v>
      </c>
      <c r="M62" s="101">
        <f>'[1]2'!$AA$87</f>
        <v>4435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'[1]2'!$C$88</f>
        <v>0</v>
      </c>
      <c r="F63" s="101">
        <f>'[1]2'!$D$88</f>
        <v>0</v>
      </c>
      <c r="G63" s="101">
        <f>'[1]2'!$E$88</f>
        <v>0</v>
      </c>
      <c r="H63" s="102">
        <f>'[1]2'!$F$88</f>
        <v>0</v>
      </c>
      <c r="I63" s="101">
        <f>'[1]2'!$G$88</f>
        <v>0</v>
      </c>
      <c r="J63" s="103">
        <f>'[1]2'!$H$88</f>
        <v>0</v>
      </c>
      <c r="K63" s="101">
        <f>'[1]2'!$P$88</f>
        <v>0</v>
      </c>
      <c r="L63" s="101">
        <f>'[1]2'!$Y$88</f>
        <v>0</v>
      </c>
      <c r="M63" s="101">
        <f>'[1]2'!$AA$88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105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'[1]2'!$C$91</f>
        <v>0</v>
      </c>
      <c r="F66" s="88">
        <f>'[1]2'!$D$91</f>
        <v>0</v>
      </c>
      <c r="G66" s="88">
        <f>'[1]2'!$E$91</f>
        <v>0</v>
      </c>
      <c r="H66" s="89">
        <f>'[1]2'!$F$91</f>
        <v>0</v>
      </c>
      <c r="I66" s="88">
        <f>'[1]2'!$G$91</f>
        <v>0</v>
      </c>
      <c r="J66" s="90">
        <f>'[1]2'!$H$91</f>
        <v>0</v>
      </c>
      <c r="K66" s="88">
        <f>'[1]2'!$P$91</f>
        <v>0</v>
      </c>
      <c r="L66" s="88">
        <f>'[1]2'!$Y$91</f>
        <v>0</v>
      </c>
      <c r="M66" s="90">
        <f>'[1]2'!$AA$91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'[1]2'!$C$92</f>
        <v>0</v>
      </c>
      <c r="F67" s="94">
        <f>'[1]2'!$D$92</f>
        <v>0</v>
      </c>
      <c r="G67" s="94">
        <f>'[1]2'!$E$92</f>
        <v>0</v>
      </c>
      <c r="H67" s="95">
        <f>'[1]2'!$F$92</f>
        <v>0</v>
      </c>
      <c r="I67" s="94">
        <f>'[1]2'!$G$92</f>
        <v>0</v>
      </c>
      <c r="J67" s="96">
        <f>'[1]2'!$H$92</f>
        <v>0</v>
      </c>
      <c r="K67" s="94">
        <f>'[1]2'!$P$92</f>
        <v>0</v>
      </c>
      <c r="L67" s="94">
        <f>'[1]2'!$Y$92</f>
        <v>0</v>
      </c>
      <c r="M67" s="96">
        <f>'[1]2'!$AA$92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'[1]2'!$C$94</f>
        <v>0</v>
      </c>
      <c r="F69" s="88">
        <f>'[1]2'!$D$94</f>
        <v>0</v>
      </c>
      <c r="G69" s="88">
        <f>'[1]2'!$E$94</f>
        <v>0</v>
      </c>
      <c r="H69" s="89">
        <f>'[1]2'!$F$94</f>
        <v>0</v>
      </c>
      <c r="I69" s="88">
        <f>'[1]2'!$G$94</f>
        <v>0</v>
      </c>
      <c r="J69" s="90">
        <f>'[1]2'!$H$94</f>
        <v>0</v>
      </c>
      <c r="K69" s="88">
        <f>'[1]2'!$P$94</f>
        <v>0</v>
      </c>
      <c r="L69" s="88">
        <f>'[1]2'!$Y$94</f>
        <v>0</v>
      </c>
      <c r="M69" s="90">
        <f>'[1]2'!$AA$94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'[1]2'!$C$95</f>
        <v>0</v>
      </c>
      <c r="F70" s="94">
        <f>'[1]2'!$D$95</f>
        <v>0</v>
      </c>
      <c r="G70" s="94">
        <f>'[1]2'!$E$95</f>
        <v>0</v>
      </c>
      <c r="H70" s="95">
        <f>'[1]2'!$F$95</f>
        <v>0</v>
      </c>
      <c r="I70" s="94">
        <f>'[1]2'!$G$95</f>
        <v>0</v>
      </c>
      <c r="J70" s="96">
        <f>'[1]2'!$H$95</f>
        <v>0</v>
      </c>
      <c r="K70" s="94">
        <f>'[1]2'!$P$95</f>
        <v>0</v>
      </c>
      <c r="L70" s="94">
        <f>'[1]2'!$Y$95</f>
        <v>0</v>
      </c>
      <c r="M70" s="96">
        <f>'[1]2'!$AA$95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'[1]2'!$C$96</f>
        <v>313931</v>
      </c>
      <c r="F72" s="101">
        <f>'[1]2'!$D$96</f>
        <v>348080</v>
      </c>
      <c r="G72" s="101">
        <f>'[1]2'!$E$96</f>
        <v>408767</v>
      </c>
      <c r="H72" s="102">
        <f>'[1]2'!$F$96</f>
        <v>433007</v>
      </c>
      <c r="I72" s="101">
        <f>'[1]2'!$G$96</f>
        <v>432509</v>
      </c>
      <c r="J72" s="103">
        <f>'[1]2'!$H$96</f>
        <v>430876</v>
      </c>
      <c r="K72" s="101">
        <f>'[1]2'!$P$96</f>
        <v>463125</v>
      </c>
      <c r="L72" s="101">
        <f>'[1]2'!$Y$96</f>
        <v>469496</v>
      </c>
      <c r="M72" s="101">
        <f>'[1]2'!$AA$96</f>
        <v>499266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116567</v>
      </c>
      <c r="F73" s="101">
        <f t="shared" si="12"/>
        <v>108440</v>
      </c>
      <c r="G73" s="101">
        <f t="shared" si="12"/>
        <v>110432</v>
      </c>
      <c r="H73" s="102">
        <f t="shared" si="12"/>
        <v>183358</v>
      </c>
      <c r="I73" s="101">
        <f t="shared" si="12"/>
        <v>153556</v>
      </c>
      <c r="J73" s="103">
        <f t="shared" si="12"/>
        <v>158925</v>
      </c>
      <c r="K73" s="101">
        <f t="shared" si="12"/>
        <v>210697</v>
      </c>
      <c r="L73" s="101">
        <f t="shared" si="12"/>
        <v>221429</v>
      </c>
      <c r="M73" s="101">
        <f t="shared" si="12"/>
        <v>239579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'[1]2'!$C$98</f>
        <v>23761</v>
      </c>
      <c r="F74" s="88">
        <f>'[1]2'!$D$98</f>
        <v>31420</v>
      </c>
      <c r="G74" s="88">
        <f>'[1]2'!$E$98</f>
        <v>41802</v>
      </c>
      <c r="H74" s="89">
        <f>'[1]2'!$F$98</f>
        <v>45056</v>
      </c>
      <c r="I74" s="88">
        <f>'[1]2'!$G$98</f>
        <v>45254</v>
      </c>
      <c r="J74" s="90">
        <f>'[1]2'!$H$98</f>
        <v>50598</v>
      </c>
      <c r="K74" s="88">
        <f>'[1]2'!$P$98</f>
        <v>50422</v>
      </c>
      <c r="L74" s="88">
        <f>'[1]2'!$Y$98</f>
        <v>53189</v>
      </c>
      <c r="M74" s="88">
        <f>'[1]2'!$AA$98</f>
        <v>56026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'[1]2'!$C$99</f>
        <v>92806</v>
      </c>
      <c r="F75" s="94">
        <f>'[1]2'!$D$99</f>
        <v>77020</v>
      </c>
      <c r="G75" s="94">
        <f>'[1]2'!$E$99</f>
        <v>68630</v>
      </c>
      <c r="H75" s="95">
        <f>'[1]2'!$F$99</f>
        <v>138302</v>
      </c>
      <c r="I75" s="94">
        <f>'[1]2'!$G$99</f>
        <v>108302</v>
      </c>
      <c r="J75" s="96">
        <f>'[1]2'!$H$99</f>
        <v>108327</v>
      </c>
      <c r="K75" s="94">
        <f>'[1]2'!$P$99</f>
        <v>160275</v>
      </c>
      <c r="L75" s="94">
        <f>'[1]2'!$Y$99</f>
        <v>168240</v>
      </c>
      <c r="M75" s="94">
        <f>'[1]2'!$AA$99</f>
        <v>183553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896801</v>
      </c>
      <c r="F77" s="74">
        <f t="shared" si="13"/>
        <v>875661</v>
      </c>
      <c r="G77" s="74">
        <f t="shared" si="13"/>
        <v>837567</v>
      </c>
      <c r="H77" s="75">
        <f t="shared" si="13"/>
        <v>673068</v>
      </c>
      <c r="I77" s="74">
        <f t="shared" si="13"/>
        <v>766368</v>
      </c>
      <c r="J77" s="76">
        <f t="shared" si="13"/>
        <v>712837</v>
      </c>
      <c r="K77" s="74">
        <f t="shared" si="13"/>
        <v>743978</v>
      </c>
      <c r="L77" s="74">
        <f t="shared" si="13"/>
        <v>604705</v>
      </c>
      <c r="M77" s="74">
        <f t="shared" si="13"/>
        <v>535776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551486</v>
      </c>
      <c r="F78" s="81">
        <f t="shared" si="14"/>
        <v>522567</v>
      </c>
      <c r="G78" s="81">
        <f t="shared" si="14"/>
        <v>415566</v>
      </c>
      <c r="H78" s="82">
        <f t="shared" si="14"/>
        <v>331077</v>
      </c>
      <c r="I78" s="81">
        <f t="shared" si="14"/>
        <v>341245</v>
      </c>
      <c r="J78" s="83">
        <f t="shared" si="14"/>
        <v>295341</v>
      </c>
      <c r="K78" s="81">
        <f t="shared" si="14"/>
        <v>428531</v>
      </c>
      <c r="L78" s="81">
        <f t="shared" si="14"/>
        <v>298634</v>
      </c>
      <c r="M78" s="81">
        <f t="shared" si="14"/>
        <v>229000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'[1]2'!$C$102</f>
        <v>551486</v>
      </c>
      <c r="F79" s="88">
        <f>'[1]2'!$D$102</f>
        <v>522567</v>
      </c>
      <c r="G79" s="88">
        <f>'[1]2'!$E$102</f>
        <v>415566</v>
      </c>
      <c r="H79" s="89">
        <f>'[1]2'!$F$102</f>
        <v>331077</v>
      </c>
      <c r="I79" s="88">
        <f>'[1]2'!$G$102</f>
        <v>341245</v>
      </c>
      <c r="J79" s="90">
        <f>'[1]2'!$H$102</f>
        <v>295341</v>
      </c>
      <c r="K79" s="88">
        <f>'[1]2'!$P$102</f>
        <v>428531</v>
      </c>
      <c r="L79" s="88">
        <f>'[1]2'!$Y$102</f>
        <v>298634</v>
      </c>
      <c r="M79" s="88">
        <f>'[1]2'!$AA$102</f>
        <v>229000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'[1]2'!$C$103</f>
        <v>0</v>
      </c>
      <c r="F80" s="94">
        <f>'[1]2'!$D$103</f>
        <v>0</v>
      </c>
      <c r="G80" s="94">
        <f>'[1]2'!$E$103</f>
        <v>0</v>
      </c>
      <c r="H80" s="95">
        <f>'[1]2'!$F$103</f>
        <v>0</v>
      </c>
      <c r="I80" s="94">
        <f>'[1]2'!$G$103</f>
        <v>0</v>
      </c>
      <c r="J80" s="96">
        <f>'[1]2'!$H$103</f>
        <v>0</v>
      </c>
      <c r="K80" s="94">
        <f>'[1]2'!$P$103</f>
        <v>0</v>
      </c>
      <c r="L80" s="94">
        <f>'[1]2'!$Y$103</f>
        <v>0</v>
      </c>
      <c r="M80" s="94">
        <f>'[1]2'!$AA$103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345154</v>
      </c>
      <c r="F81" s="101">
        <f t="shared" si="15"/>
        <v>352054</v>
      </c>
      <c r="G81" s="101">
        <f t="shared" si="15"/>
        <v>420399</v>
      </c>
      <c r="H81" s="102">
        <f t="shared" si="15"/>
        <v>341794</v>
      </c>
      <c r="I81" s="101">
        <f t="shared" si="15"/>
        <v>422283</v>
      </c>
      <c r="J81" s="103">
        <f t="shared" si="15"/>
        <v>417038</v>
      </c>
      <c r="K81" s="101">
        <f t="shared" si="15"/>
        <v>308209</v>
      </c>
      <c r="L81" s="101">
        <f t="shared" si="15"/>
        <v>306031</v>
      </c>
      <c r="M81" s="101">
        <f t="shared" si="15"/>
        <v>306713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'[1]2'!$C$105</f>
        <v>90651</v>
      </c>
      <c r="F82" s="88">
        <f>'[1]2'!$D$105</f>
        <v>82096</v>
      </c>
      <c r="G82" s="88">
        <f>'[1]2'!$E$105</f>
        <v>105152</v>
      </c>
      <c r="H82" s="89">
        <f>'[1]2'!$F$105</f>
        <v>117296</v>
      </c>
      <c r="I82" s="88">
        <f>'[1]2'!$G$105</f>
        <v>125906</v>
      </c>
      <c r="J82" s="90">
        <f>'[1]2'!$H$105</f>
        <v>127306</v>
      </c>
      <c r="K82" s="88">
        <f>'[1]2'!$P$105</f>
        <v>128500</v>
      </c>
      <c r="L82" s="88">
        <f>'[1]2'!$Y$105</f>
        <v>134835</v>
      </c>
      <c r="M82" s="88">
        <f>'[1]2'!$AA$105</f>
        <v>141294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'[1]2'!$C$106</f>
        <v>254503</v>
      </c>
      <c r="F83" s="94">
        <f>'[1]2'!$D$106</f>
        <v>269958</v>
      </c>
      <c r="G83" s="94">
        <f>'[1]2'!$E$106</f>
        <v>315247</v>
      </c>
      <c r="H83" s="95">
        <f>'[1]2'!$F$106</f>
        <v>224498</v>
      </c>
      <c r="I83" s="94">
        <f>'[1]2'!$G$106</f>
        <v>296377</v>
      </c>
      <c r="J83" s="96">
        <f>'[1]2'!$H$106</f>
        <v>289732</v>
      </c>
      <c r="K83" s="94">
        <f>'[1]2'!$P$106</f>
        <v>179709</v>
      </c>
      <c r="L83" s="94">
        <f>'[1]2'!$Y$106</f>
        <v>171196</v>
      </c>
      <c r="M83" s="94">
        <f>'[1]2'!$AA$106</f>
        <v>165419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'[1]2'!$C$107</f>
        <v>0</v>
      </c>
      <c r="F84" s="101">
        <f>'[1]2'!$D$107</f>
        <v>0</v>
      </c>
      <c r="G84" s="101">
        <f>'[1]2'!$E$107</f>
        <v>0</v>
      </c>
      <c r="H84" s="102">
        <f>'[1]2'!$F$107</f>
        <v>0</v>
      </c>
      <c r="I84" s="101">
        <f>'[1]2'!$G$107</f>
        <v>0</v>
      </c>
      <c r="J84" s="103">
        <f>'[1]2'!$H$107</f>
        <v>0</v>
      </c>
      <c r="K84" s="101">
        <f>'[1]2'!$P$107</f>
        <v>0</v>
      </c>
      <c r="L84" s="101">
        <f>'[1]2'!$Y$107</f>
        <v>0</v>
      </c>
      <c r="M84" s="101">
        <f>'[1]2'!$AA$107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'[1]2'!$C$108</f>
        <v>0</v>
      </c>
      <c r="F85" s="101">
        <f>'[1]2'!$D$108</f>
        <v>0</v>
      </c>
      <c r="G85" s="101">
        <f>'[1]2'!$E$108</f>
        <v>0</v>
      </c>
      <c r="H85" s="102">
        <f>'[1]2'!$F$108</f>
        <v>0</v>
      </c>
      <c r="I85" s="101">
        <f>'[1]2'!$G$108</f>
        <v>0</v>
      </c>
      <c r="J85" s="103">
        <f>'[1]2'!$H$108</f>
        <v>0</v>
      </c>
      <c r="K85" s="101">
        <f>'[1]2'!$P$108</f>
        <v>0</v>
      </c>
      <c r="L85" s="101">
        <f>'[1]2'!$Y$108</f>
        <v>0</v>
      </c>
      <c r="M85" s="101">
        <f>'[1]2'!$AA$108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'[1]2'!$C$109</f>
        <v>0</v>
      </c>
      <c r="F86" s="101">
        <f>'[1]2'!$D$109</f>
        <v>0</v>
      </c>
      <c r="G86" s="101">
        <f>'[1]2'!$E$109</f>
        <v>0</v>
      </c>
      <c r="H86" s="102">
        <f>'[1]2'!$F$109</f>
        <v>0</v>
      </c>
      <c r="I86" s="101">
        <f>'[1]2'!$G$109</f>
        <v>0</v>
      </c>
      <c r="J86" s="103">
        <f>'[1]2'!$H$109</f>
        <v>0</v>
      </c>
      <c r="K86" s="101">
        <f>'[1]2'!$P$109</f>
        <v>0</v>
      </c>
      <c r="L86" s="101">
        <f>'[1]2'!$Y$109</f>
        <v>0</v>
      </c>
      <c r="M86" s="101">
        <f>'[1]2'!$AA$109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'[1]2'!$C$110</f>
        <v>0</v>
      </c>
      <c r="F87" s="101">
        <f>'[1]2'!$D$110</f>
        <v>0</v>
      </c>
      <c r="G87" s="101">
        <f>'[1]2'!$E$110</f>
        <v>0</v>
      </c>
      <c r="H87" s="102">
        <f>'[1]2'!$F$110</f>
        <v>0</v>
      </c>
      <c r="I87" s="101">
        <f>'[1]2'!$G$110</f>
        <v>0</v>
      </c>
      <c r="J87" s="103">
        <f>'[1]2'!$H$110</f>
        <v>0</v>
      </c>
      <c r="K87" s="101">
        <f>'[1]2'!$P$110</f>
        <v>0</v>
      </c>
      <c r="L87" s="101">
        <f>'[1]2'!$Y$110</f>
        <v>0</v>
      </c>
      <c r="M87" s="101">
        <f>'[1]2'!$AA$110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'[1]2'!$C$111</f>
        <v>161</v>
      </c>
      <c r="F88" s="101">
        <f>'[1]2'!$D$111</f>
        <v>1040</v>
      </c>
      <c r="G88" s="101">
        <f>'[1]2'!$E$111</f>
        <v>1602</v>
      </c>
      <c r="H88" s="102">
        <f>'[1]2'!$F$111</f>
        <v>197</v>
      </c>
      <c r="I88" s="101">
        <f>'[1]2'!$G$111</f>
        <v>2840</v>
      </c>
      <c r="J88" s="103">
        <f>'[1]2'!$H$111</f>
        <v>458</v>
      </c>
      <c r="K88" s="101">
        <f>'[1]2'!$P$111</f>
        <v>7238</v>
      </c>
      <c r="L88" s="101">
        <f>'[1]2'!$Y$111</f>
        <v>40</v>
      </c>
      <c r="M88" s="101">
        <f>'[1]2'!$AA$111</f>
        <v>63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'[1]2'!$C$112</f>
        <v>3524</v>
      </c>
      <c r="F90" s="74">
        <f>'[1]2'!$D$112</f>
        <v>4670</v>
      </c>
      <c r="G90" s="74">
        <f>'[1]2'!$E$112</f>
        <v>4325</v>
      </c>
      <c r="H90" s="75">
        <f>'[1]2'!$F$112</f>
        <v>0</v>
      </c>
      <c r="I90" s="74">
        <f>'[1]2'!$G$112</f>
        <v>0</v>
      </c>
      <c r="J90" s="76">
        <f>'[1]2'!$H$112</f>
        <v>4791</v>
      </c>
      <c r="K90" s="74">
        <f>'[1]2'!$P$112</f>
        <v>0</v>
      </c>
      <c r="L90" s="74">
        <f>'[1]2'!$Y$112</f>
        <v>0</v>
      </c>
      <c r="M90" s="74">
        <f>'[1]2'!$AA$112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13387763</v>
      </c>
      <c r="F92" s="28">
        <f t="shared" ref="F92:M92" si="16">F4+F51+F77+F90</f>
        <v>14600857</v>
      </c>
      <c r="G92" s="28">
        <f t="shared" si="16"/>
        <v>15916962</v>
      </c>
      <c r="H92" s="29">
        <f t="shared" si="16"/>
        <v>17338111</v>
      </c>
      <c r="I92" s="28">
        <f t="shared" si="16"/>
        <v>17430423</v>
      </c>
      <c r="J92" s="30">
        <f t="shared" si="16"/>
        <v>17342120</v>
      </c>
      <c r="K92" s="28">
        <f t="shared" si="16"/>
        <v>18812682</v>
      </c>
      <c r="L92" s="28">
        <f t="shared" si="16"/>
        <v>19604029</v>
      </c>
      <c r="M92" s="28">
        <f t="shared" si="16"/>
        <v>20672722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 t="s">
        <v>44</v>
      </c>
      <c r="D101" s="123" t="s">
        <v>44</v>
      </c>
      <c r="N101" s="123" t="s">
        <v>44</v>
      </c>
      <c r="O101" s="123" t="s">
        <v>44</v>
      </c>
    </row>
    <row r="102" spans="3:15" s="15" customFormat="1" x14ac:dyDescent="0.2">
      <c r="C102" s="123" t="s">
        <v>44</v>
      </c>
      <c r="D102" s="123" t="s">
        <v>44</v>
      </c>
      <c r="N102" s="123" t="s">
        <v>44</v>
      </c>
      <c r="O102" s="123" t="s">
        <v>44</v>
      </c>
    </row>
    <row r="103" spans="3:15" s="15" customFormat="1" x14ac:dyDescent="0.2">
      <c r="C103" s="123" t="s">
        <v>44</v>
      </c>
      <c r="D103" s="123" t="s">
        <v>44</v>
      </c>
      <c r="N103" s="123" t="s">
        <v>44</v>
      </c>
      <c r="O103" s="123" t="s">
        <v>44</v>
      </c>
    </row>
    <row r="104" spans="3:15" s="15" customFormat="1" x14ac:dyDescent="0.2">
      <c r="C104" s="123" t="s">
        <v>44</v>
      </c>
      <c r="D104" s="123" t="s">
        <v>44</v>
      </c>
      <c r="N104" s="123" t="s">
        <v>44</v>
      </c>
      <c r="O104" s="123" t="s">
        <v>44</v>
      </c>
    </row>
    <row r="105" spans="3:15" s="15" customFormat="1" x14ac:dyDescent="0.2">
      <c r="C105" s="123" t="s">
        <v>44</v>
      </c>
      <c r="D105" s="123" t="s">
        <v>44</v>
      </c>
      <c r="N105" s="123" t="s">
        <v>44</v>
      </c>
      <c r="O105" s="123" t="s">
        <v>44</v>
      </c>
    </row>
    <row r="106" spans="3:15" s="15" customFormat="1" x14ac:dyDescent="0.2">
      <c r="C106" s="123" t="s">
        <v>44</v>
      </c>
      <c r="D106" s="123" t="s">
        <v>44</v>
      </c>
      <c r="N106" s="123" t="s">
        <v>44</v>
      </c>
      <c r="O106" s="123" t="s">
        <v>44</v>
      </c>
    </row>
    <row r="107" spans="3:15" s="15" customFormat="1" x14ac:dyDescent="0.2">
      <c r="C107" s="123" t="s">
        <v>44</v>
      </c>
      <c r="D107" s="123" t="s">
        <v>44</v>
      </c>
      <c r="N107" s="123" t="s">
        <v>44</v>
      </c>
      <c r="O107" s="123" t="s">
        <v>44</v>
      </c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41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B.2a: Payments and estimates by economic classification: " &amp; '[1]2'!$B$9</f>
        <v>Table B.2a: Payments and estimates by economic classification: Administration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370553</v>
      </c>
      <c r="F4" s="74">
        <f t="shared" ref="F4:M4" si="0">F5+F8+F47</f>
        <v>422480</v>
      </c>
      <c r="G4" s="74">
        <f t="shared" si="0"/>
        <v>471493</v>
      </c>
      <c r="H4" s="75">
        <f t="shared" si="0"/>
        <v>544671</v>
      </c>
      <c r="I4" s="74">
        <f t="shared" si="0"/>
        <v>542247</v>
      </c>
      <c r="J4" s="76">
        <f t="shared" si="0"/>
        <v>538620</v>
      </c>
      <c r="K4" s="74">
        <f t="shared" si="0"/>
        <v>585844</v>
      </c>
      <c r="L4" s="74">
        <f t="shared" si="0"/>
        <v>617438</v>
      </c>
      <c r="M4" s="74">
        <f t="shared" si="0"/>
        <v>649397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157965</v>
      </c>
      <c r="F5" s="81">
        <f t="shared" ref="F5:M5" si="1">SUM(F6:F7)</f>
        <v>186918</v>
      </c>
      <c r="G5" s="81">
        <f t="shared" si="1"/>
        <v>215664</v>
      </c>
      <c r="H5" s="82">
        <f t="shared" si="1"/>
        <v>271328</v>
      </c>
      <c r="I5" s="81">
        <f t="shared" si="1"/>
        <v>251677</v>
      </c>
      <c r="J5" s="83">
        <f t="shared" si="1"/>
        <v>249347</v>
      </c>
      <c r="K5" s="81">
        <f t="shared" si="1"/>
        <v>270064</v>
      </c>
      <c r="L5" s="81">
        <f t="shared" si="1"/>
        <v>284298</v>
      </c>
      <c r="M5" s="81">
        <f t="shared" si="1"/>
        <v>298594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'[1]2'!C$226</f>
        <v>140304</v>
      </c>
      <c r="F6" s="88">
        <f>'[1]2'!D$226</f>
        <v>165925</v>
      </c>
      <c r="G6" s="88">
        <f>'[1]2'!E$226</f>
        <v>191241</v>
      </c>
      <c r="H6" s="89">
        <f>'[1]2'!F$226</f>
        <v>241355</v>
      </c>
      <c r="I6" s="88">
        <f>'[1]2'!G$226</f>
        <v>222150</v>
      </c>
      <c r="J6" s="90">
        <f>'[1]2'!H$226</f>
        <v>219820</v>
      </c>
      <c r="K6" s="88">
        <f>'[1]2'!P$226</f>
        <v>241069</v>
      </c>
      <c r="L6" s="88">
        <f>'[1]2'!Y$226</f>
        <v>253753</v>
      </c>
      <c r="M6" s="88">
        <f>'[1]2'!AA$226</f>
        <v>266474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'[1]2'!C$227</f>
        <v>17661</v>
      </c>
      <c r="F7" s="94">
        <f>'[1]2'!D$227</f>
        <v>20993</v>
      </c>
      <c r="G7" s="94">
        <f>'[1]2'!E$227</f>
        <v>24423</v>
      </c>
      <c r="H7" s="95">
        <f>'[1]2'!F$227</f>
        <v>29973</v>
      </c>
      <c r="I7" s="94">
        <f>'[1]2'!G$227</f>
        <v>29527</v>
      </c>
      <c r="J7" s="96">
        <f>'[1]2'!H$227</f>
        <v>29527</v>
      </c>
      <c r="K7" s="94">
        <f>'[1]2'!P$227</f>
        <v>28995</v>
      </c>
      <c r="L7" s="94">
        <f>'[1]2'!Y$227</f>
        <v>30545</v>
      </c>
      <c r="M7" s="94">
        <f>'[1]2'!AA$227</f>
        <v>32120</v>
      </c>
      <c r="N7" s="97" t="s">
        <v>44</v>
      </c>
      <c r="O7" s="92" t="s">
        <v>44</v>
      </c>
      <c r="AA7" s="27"/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" si="2">SUM(E9:E46)</f>
        <v>212588</v>
      </c>
      <c r="F8" s="81">
        <f t="shared" ref="F8:M8" si="3">SUM(F9:F46)</f>
        <v>235562</v>
      </c>
      <c r="G8" s="81">
        <f t="shared" si="3"/>
        <v>255829</v>
      </c>
      <c r="H8" s="82">
        <f t="shared" si="3"/>
        <v>273343</v>
      </c>
      <c r="I8" s="81">
        <f t="shared" si="3"/>
        <v>290570</v>
      </c>
      <c r="J8" s="83">
        <f t="shared" si="3"/>
        <v>289273</v>
      </c>
      <c r="K8" s="81">
        <f t="shared" si="3"/>
        <v>315780</v>
      </c>
      <c r="L8" s="81">
        <f t="shared" si="3"/>
        <v>333140</v>
      </c>
      <c r="M8" s="81">
        <f t="shared" si="3"/>
        <v>350803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'[1]2'!C$229</f>
        <v>958</v>
      </c>
      <c r="F9" s="88">
        <f>'[1]2'!D$229</f>
        <v>965</v>
      </c>
      <c r="G9" s="88">
        <f>'[1]2'!E$229</f>
        <v>886</v>
      </c>
      <c r="H9" s="89">
        <f>'[1]2'!F$229</f>
        <v>1022</v>
      </c>
      <c r="I9" s="88">
        <f>'[1]2'!G$229</f>
        <v>1022</v>
      </c>
      <c r="J9" s="90">
        <f>'[1]2'!H$229</f>
        <v>1033</v>
      </c>
      <c r="K9" s="88">
        <f>'[1]2'!P$229</f>
        <v>991</v>
      </c>
      <c r="L9" s="88">
        <f>'[1]2'!Y$229</f>
        <v>1045</v>
      </c>
      <c r="M9" s="88">
        <f>'[1]2'!AA$229</f>
        <v>1101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'[1]2'!C$230</f>
        <v>12270</v>
      </c>
      <c r="F10" s="101">
        <f>'[1]2'!D$230</f>
        <v>18701</v>
      </c>
      <c r="G10" s="101">
        <f>'[1]2'!E$230</f>
        <v>30203</v>
      </c>
      <c r="H10" s="102">
        <f>'[1]2'!F$230</f>
        <v>22317</v>
      </c>
      <c r="I10" s="101">
        <f>'[1]2'!G$230</f>
        <v>28917</v>
      </c>
      <c r="J10" s="103">
        <f>'[1]2'!H$230</f>
        <v>33203</v>
      </c>
      <c r="K10" s="101">
        <f>'[1]2'!P$230</f>
        <v>30998</v>
      </c>
      <c r="L10" s="101">
        <f>'[1]2'!Y$230</f>
        <v>32704</v>
      </c>
      <c r="M10" s="101">
        <f>'[1]2'!AA$230</f>
        <v>34437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'[1]2'!C$231</f>
        <v>1410</v>
      </c>
      <c r="F11" s="101">
        <f>'[1]2'!D$231</f>
        <v>1333</v>
      </c>
      <c r="G11" s="101">
        <f>'[1]2'!E$231</f>
        <v>1919</v>
      </c>
      <c r="H11" s="102">
        <f>'[1]2'!F$231</f>
        <v>2032</v>
      </c>
      <c r="I11" s="101">
        <f>'[1]2'!G$231</f>
        <v>2021</v>
      </c>
      <c r="J11" s="103">
        <f>'[1]2'!H$231</f>
        <v>2082</v>
      </c>
      <c r="K11" s="101">
        <f>'[1]2'!P$231</f>
        <v>1278</v>
      </c>
      <c r="L11" s="101">
        <f>'[1]2'!Y$231</f>
        <v>1345</v>
      </c>
      <c r="M11" s="101">
        <f>'[1]2'!AA$231</f>
        <v>1417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'[1]2'!C$232</f>
        <v>21283</v>
      </c>
      <c r="F12" s="101">
        <f>'[1]2'!D$232</f>
        <v>25111</v>
      </c>
      <c r="G12" s="101">
        <f>'[1]2'!E$232</f>
        <v>23258</v>
      </c>
      <c r="H12" s="102">
        <f>'[1]2'!F$232</f>
        <v>26645</v>
      </c>
      <c r="I12" s="101">
        <f>'[1]2'!G$232</f>
        <v>26645</v>
      </c>
      <c r="J12" s="103">
        <f>'[1]2'!H$232</f>
        <v>26645</v>
      </c>
      <c r="K12" s="101">
        <f>'[1]2'!P$232</f>
        <v>25927</v>
      </c>
      <c r="L12" s="101">
        <f>'[1]2'!Y$232</f>
        <v>27353</v>
      </c>
      <c r="M12" s="101">
        <f>'[1]2'!AA$232</f>
        <v>28803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'[1]2'!C$233</f>
        <v>0</v>
      </c>
      <c r="F13" s="101">
        <f>'[1]2'!D$233</f>
        <v>0</v>
      </c>
      <c r="G13" s="101">
        <f>'[1]2'!E$233</f>
        <v>0</v>
      </c>
      <c r="H13" s="102">
        <f>'[1]2'!F$233</f>
        <v>0</v>
      </c>
      <c r="I13" s="101">
        <f>'[1]2'!G$233</f>
        <v>0</v>
      </c>
      <c r="J13" s="103">
        <f>'[1]2'!H$233</f>
        <v>0</v>
      </c>
      <c r="K13" s="101">
        <f>'[1]2'!P$233</f>
        <v>0</v>
      </c>
      <c r="L13" s="101">
        <f>'[1]2'!Y$233</f>
        <v>0</v>
      </c>
      <c r="M13" s="101">
        <f>'[1]2'!AA$233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'[1]2'!C$234</f>
        <v>800</v>
      </c>
      <c r="F14" s="101">
        <f>'[1]2'!D$234</f>
        <v>923</v>
      </c>
      <c r="G14" s="101">
        <f>'[1]2'!E$234</f>
        <v>1216</v>
      </c>
      <c r="H14" s="102">
        <f>'[1]2'!F$234</f>
        <v>1463</v>
      </c>
      <c r="I14" s="101">
        <f>'[1]2'!G$234</f>
        <v>1447</v>
      </c>
      <c r="J14" s="103">
        <f>'[1]2'!H$234</f>
        <v>1266</v>
      </c>
      <c r="K14" s="101">
        <f>'[1]2'!P$234</f>
        <v>1391</v>
      </c>
      <c r="L14" s="101">
        <f>'[1]2'!Y$234</f>
        <v>1467</v>
      </c>
      <c r="M14" s="101">
        <f>'[1]2'!AA$234</f>
        <v>1547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'[1]2'!C$235</f>
        <v>6802</v>
      </c>
      <c r="F15" s="101">
        <f>'[1]2'!D$235</f>
        <v>7165</v>
      </c>
      <c r="G15" s="101">
        <f>'[1]2'!E$235</f>
        <v>7834</v>
      </c>
      <c r="H15" s="102">
        <f>'[1]2'!F$235</f>
        <v>7758</v>
      </c>
      <c r="I15" s="101">
        <f>'[1]2'!G$235</f>
        <v>7724</v>
      </c>
      <c r="J15" s="103">
        <f>'[1]2'!H$235</f>
        <v>8041</v>
      </c>
      <c r="K15" s="101">
        <f>'[1]2'!P$235</f>
        <v>9036</v>
      </c>
      <c r="L15" s="101">
        <f>'[1]2'!Y$235</f>
        <v>9533</v>
      </c>
      <c r="M15" s="101">
        <f>'[1]2'!AA$235</f>
        <v>10039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'[1]2'!C$236</f>
        <v>64463</v>
      </c>
      <c r="F16" s="101">
        <f>'[1]2'!D$236</f>
        <v>70158</v>
      </c>
      <c r="G16" s="101">
        <f>'[1]2'!E$236</f>
        <v>66354</v>
      </c>
      <c r="H16" s="102">
        <f>'[1]2'!F$236</f>
        <v>75068</v>
      </c>
      <c r="I16" s="101">
        <f>'[1]2'!G$236</f>
        <v>78542</v>
      </c>
      <c r="J16" s="103">
        <f>'[1]2'!H$236</f>
        <v>65616</v>
      </c>
      <c r="K16" s="101">
        <f>'[1]2'!P$236</f>
        <v>79269</v>
      </c>
      <c r="L16" s="101">
        <f>'[1]2'!Y$236</f>
        <v>83629</v>
      </c>
      <c r="M16" s="101">
        <f>'[1]2'!AA$236</f>
        <v>88061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'[1]2'!C$237</f>
        <v>8687</v>
      </c>
      <c r="F17" s="101">
        <f>'[1]2'!D$237</f>
        <v>8431</v>
      </c>
      <c r="G17" s="101">
        <f>'[1]2'!E$237</f>
        <v>15540</v>
      </c>
      <c r="H17" s="102">
        <f>'[1]2'!F$237</f>
        <v>16396</v>
      </c>
      <c r="I17" s="101">
        <f>'[1]2'!G$237</f>
        <v>19396</v>
      </c>
      <c r="J17" s="103">
        <f>'[1]2'!H$237</f>
        <v>20262</v>
      </c>
      <c r="K17" s="101">
        <f>'[1]2'!P$237</f>
        <v>16882</v>
      </c>
      <c r="L17" s="101">
        <f>'[1]2'!Y$237</f>
        <v>17811</v>
      </c>
      <c r="M17" s="101">
        <f>'[1]2'!AA$237</f>
        <v>18755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'[1]2'!C$238</f>
        <v>0</v>
      </c>
      <c r="F18" s="101">
        <f>'[1]2'!D$238</f>
        <v>0</v>
      </c>
      <c r="G18" s="101">
        <f>'[1]2'!E$238</f>
        <v>0</v>
      </c>
      <c r="H18" s="102">
        <f>'[1]2'!F$238</f>
        <v>0</v>
      </c>
      <c r="I18" s="101">
        <f>'[1]2'!G$238</f>
        <v>0</v>
      </c>
      <c r="J18" s="103">
        <f>'[1]2'!H$238</f>
        <v>0</v>
      </c>
      <c r="K18" s="101">
        <f>'[1]2'!P$238</f>
        <v>0</v>
      </c>
      <c r="L18" s="101">
        <f>'[1]2'!Y$238</f>
        <v>0</v>
      </c>
      <c r="M18" s="101">
        <f>'[1]2'!AA$238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'[1]2'!C$239</f>
        <v>0</v>
      </c>
      <c r="F19" s="101">
        <f>'[1]2'!D$239</f>
        <v>0</v>
      </c>
      <c r="G19" s="101">
        <f>'[1]2'!E$239</f>
        <v>0</v>
      </c>
      <c r="H19" s="102">
        <f>'[1]2'!F$239</f>
        <v>0</v>
      </c>
      <c r="I19" s="101">
        <f>'[1]2'!G$239</f>
        <v>0</v>
      </c>
      <c r="J19" s="103">
        <f>'[1]2'!H$239</f>
        <v>0</v>
      </c>
      <c r="K19" s="101">
        <f>'[1]2'!P$239</f>
        <v>0</v>
      </c>
      <c r="L19" s="101">
        <f>'[1]2'!Y$239</f>
        <v>0</v>
      </c>
      <c r="M19" s="101">
        <f>'[1]2'!AA$239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'[1]2'!C$240</f>
        <v>0</v>
      </c>
      <c r="F20" s="101">
        <f>'[1]2'!D$240</f>
        <v>0</v>
      </c>
      <c r="G20" s="101">
        <f>'[1]2'!E$240</f>
        <v>0</v>
      </c>
      <c r="H20" s="102">
        <f>'[1]2'!F$240</f>
        <v>0</v>
      </c>
      <c r="I20" s="101">
        <f>'[1]2'!G$240</f>
        <v>0</v>
      </c>
      <c r="J20" s="103">
        <f>'[1]2'!H$240</f>
        <v>0</v>
      </c>
      <c r="K20" s="101">
        <f>'[1]2'!P$240</f>
        <v>0</v>
      </c>
      <c r="L20" s="101">
        <f>'[1]2'!Y$240</f>
        <v>0</v>
      </c>
      <c r="M20" s="101">
        <f>'[1]2'!AA$240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'[1]2'!C$241</f>
        <v>5894</v>
      </c>
      <c r="F21" s="101">
        <f>'[1]2'!D$241</f>
        <v>5220</v>
      </c>
      <c r="G21" s="101">
        <f>'[1]2'!E$241</f>
        <v>6405</v>
      </c>
      <c r="H21" s="102">
        <f>'[1]2'!F$241</f>
        <v>6146</v>
      </c>
      <c r="I21" s="101">
        <f>'[1]2'!G$241</f>
        <v>6146</v>
      </c>
      <c r="J21" s="103">
        <f>'[1]2'!H$241</f>
        <v>7038</v>
      </c>
      <c r="K21" s="101">
        <f>'[1]2'!P$241</f>
        <v>8234</v>
      </c>
      <c r="L21" s="101">
        <f>'[1]2'!Y$241</f>
        <v>8687</v>
      </c>
      <c r="M21" s="101">
        <f>'[1]2'!AA$241</f>
        <v>9148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'[1]2'!C$242</f>
        <v>68488</v>
      </c>
      <c r="F22" s="101">
        <f>'[1]2'!D$242</f>
        <v>77294</v>
      </c>
      <c r="G22" s="101">
        <f>'[1]2'!E$242</f>
        <v>83638</v>
      </c>
      <c r="H22" s="102">
        <f>'[1]2'!F$242</f>
        <v>94013</v>
      </c>
      <c r="I22" s="101">
        <f>'[1]2'!G$242</f>
        <v>100815</v>
      </c>
      <c r="J22" s="103">
        <f>'[1]2'!H$242</f>
        <v>106375</v>
      </c>
      <c r="K22" s="101">
        <f>'[1]2'!P$242</f>
        <v>123540</v>
      </c>
      <c r="L22" s="101">
        <f>'[1]2'!Y$242</f>
        <v>130336</v>
      </c>
      <c r="M22" s="101">
        <f>'[1]2'!AA$242</f>
        <v>137242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'[1]2'!C$243</f>
        <v>91</v>
      </c>
      <c r="F23" s="101">
        <f>'[1]2'!D$243</f>
        <v>176</v>
      </c>
      <c r="G23" s="101">
        <f>'[1]2'!E$243</f>
        <v>0</v>
      </c>
      <c r="H23" s="102">
        <f>'[1]2'!F$243</f>
        <v>0</v>
      </c>
      <c r="I23" s="101">
        <f>'[1]2'!G$243</f>
        <v>0</v>
      </c>
      <c r="J23" s="103">
        <f>'[1]2'!H$243</f>
        <v>0</v>
      </c>
      <c r="K23" s="101">
        <f>'[1]2'!P$243</f>
        <v>0</v>
      </c>
      <c r="L23" s="101">
        <f>'[1]2'!Y$243</f>
        <v>0</v>
      </c>
      <c r="M23" s="101">
        <f>'[1]2'!AA$243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'[1]2'!C$244</f>
        <v>106</v>
      </c>
      <c r="F24" s="101">
        <f>'[1]2'!D$244</f>
        <v>144</v>
      </c>
      <c r="G24" s="101">
        <f>'[1]2'!E$244</f>
        <v>131</v>
      </c>
      <c r="H24" s="102">
        <f>'[1]2'!F$244</f>
        <v>169</v>
      </c>
      <c r="I24" s="101">
        <f>'[1]2'!G$244</f>
        <v>161</v>
      </c>
      <c r="J24" s="103">
        <f>'[1]2'!H$244</f>
        <v>135</v>
      </c>
      <c r="K24" s="101">
        <f>'[1]2'!P$244</f>
        <v>156</v>
      </c>
      <c r="L24" s="101">
        <f>'[1]2'!Y$244</f>
        <v>164</v>
      </c>
      <c r="M24" s="101">
        <f>'[1]2'!AA$244</f>
        <v>172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'[1]2'!C$245</f>
        <v>2451</v>
      </c>
      <c r="F25" s="101">
        <f>'[1]2'!D$245</f>
        <v>3665</v>
      </c>
      <c r="G25" s="101">
        <f>'[1]2'!E$245</f>
        <v>3371</v>
      </c>
      <c r="H25" s="102">
        <f>'[1]2'!F$245</f>
        <v>3832</v>
      </c>
      <c r="I25" s="101">
        <f>'[1]2'!G$245</f>
        <v>3832</v>
      </c>
      <c r="J25" s="103">
        <f>'[1]2'!H$245</f>
        <v>3572</v>
      </c>
      <c r="K25" s="101">
        <f>'[1]2'!P$245</f>
        <v>3772</v>
      </c>
      <c r="L25" s="101">
        <f>'[1]2'!Y$245</f>
        <v>3979</v>
      </c>
      <c r="M25" s="101">
        <f>'[1]2'!AA$245</f>
        <v>4190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'[1]2'!C$246</f>
        <v>0</v>
      </c>
      <c r="F26" s="101">
        <f>'[1]2'!D$246</f>
        <v>0</v>
      </c>
      <c r="G26" s="101">
        <f>'[1]2'!E$246</f>
        <v>0</v>
      </c>
      <c r="H26" s="102">
        <f>'[1]2'!F$246</f>
        <v>0</v>
      </c>
      <c r="I26" s="101">
        <f>'[1]2'!G$246</f>
        <v>0</v>
      </c>
      <c r="J26" s="103">
        <f>'[1]2'!H$246</f>
        <v>0</v>
      </c>
      <c r="K26" s="101">
        <f>'[1]2'!P$246</f>
        <v>0</v>
      </c>
      <c r="L26" s="101">
        <f>'[1]2'!Y$246</f>
        <v>0</v>
      </c>
      <c r="M26" s="101">
        <f>'[1]2'!AA$246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'[1]2'!C$247</f>
        <v>0</v>
      </c>
      <c r="F27" s="101">
        <f>'[1]2'!D$247</f>
        <v>0</v>
      </c>
      <c r="G27" s="101">
        <f>'[1]2'!E$247</f>
        <v>0</v>
      </c>
      <c r="H27" s="102">
        <f>'[1]2'!F$247</f>
        <v>0</v>
      </c>
      <c r="I27" s="101">
        <f>'[1]2'!G$247</f>
        <v>0</v>
      </c>
      <c r="J27" s="103">
        <f>'[1]2'!H$247</f>
        <v>0</v>
      </c>
      <c r="K27" s="101">
        <f>'[1]2'!P$247</f>
        <v>0</v>
      </c>
      <c r="L27" s="101">
        <f>'[1]2'!Y$247</f>
        <v>0</v>
      </c>
      <c r="M27" s="101">
        <f>'[1]2'!AA$247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'[1]2'!C$248</f>
        <v>0</v>
      </c>
      <c r="F28" s="101">
        <f>'[1]2'!D$248</f>
        <v>0</v>
      </c>
      <c r="G28" s="101">
        <f>'[1]2'!E$248</f>
        <v>0</v>
      </c>
      <c r="H28" s="102">
        <f>'[1]2'!F$248</f>
        <v>0</v>
      </c>
      <c r="I28" s="101">
        <f>'[1]2'!G$248</f>
        <v>0</v>
      </c>
      <c r="J28" s="103">
        <f>'[1]2'!H$248</f>
        <v>0</v>
      </c>
      <c r="K28" s="101">
        <f>'[1]2'!P$248</f>
        <v>0</v>
      </c>
      <c r="L28" s="101">
        <f>'[1]2'!Y$248</f>
        <v>0</v>
      </c>
      <c r="M28" s="101">
        <f>'[1]2'!AA$248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'[1]2'!C$249</f>
        <v>0</v>
      </c>
      <c r="F29" s="101">
        <f>'[1]2'!D$249</f>
        <v>0</v>
      </c>
      <c r="G29" s="101">
        <f>'[1]2'!E$249</f>
        <v>0</v>
      </c>
      <c r="H29" s="102">
        <f>'[1]2'!F$249</f>
        <v>0</v>
      </c>
      <c r="I29" s="101">
        <f>'[1]2'!G$249</f>
        <v>0</v>
      </c>
      <c r="J29" s="103">
        <f>'[1]2'!H$249</f>
        <v>0</v>
      </c>
      <c r="K29" s="101">
        <f>'[1]2'!P$249</f>
        <v>0</v>
      </c>
      <c r="L29" s="101">
        <f>'[1]2'!Y$249</f>
        <v>0</v>
      </c>
      <c r="M29" s="101">
        <f>'[1]2'!AA$249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'[1]2'!C$250</f>
        <v>0</v>
      </c>
      <c r="F30" s="101">
        <f>'[1]2'!D$250</f>
        <v>0</v>
      </c>
      <c r="G30" s="101">
        <f>'[1]2'!E$250</f>
        <v>0</v>
      </c>
      <c r="H30" s="102">
        <f>'[1]2'!F$250</f>
        <v>0</v>
      </c>
      <c r="I30" s="101">
        <f>'[1]2'!G$250</f>
        <v>0</v>
      </c>
      <c r="J30" s="103">
        <f>'[1]2'!H$250</f>
        <v>0</v>
      </c>
      <c r="K30" s="101">
        <f>'[1]2'!P$250</f>
        <v>0</v>
      </c>
      <c r="L30" s="101">
        <f>'[1]2'!Y$250</f>
        <v>0</v>
      </c>
      <c r="M30" s="101">
        <f>'[1]2'!AA$250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'[1]2'!C$251</f>
        <v>0</v>
      </c>
      <c r="F31" s="101">
        <f>'[1]2'!D$251</f>
        <v>0</v>
      </c>
      <c r="G31" s="101">
        <f>'[1]2'!E$251</f>
        <v>0</v>
      </c>
      <c r="H31" s="102">
        <f>'[1]2'!F$251</f>
        <v>0</v>
      </c>
      <c r="I31" s="101">
        <f>'[1]2'!G$251</f>
        <v>0</v>
      </c>
      <c r="J31" s="103">
        <f>'[1]2'!H$251</f>
        <v>0</v>
      </c>
      <c r="K31" s="101">
        <f>'[1]2'!P$251</f>
        <v>0</v>
      </c>
      <c r="L31" s="101">
        <f>'[1]2'!Y$251</f>
        <v>0</v>
      </c>
      <c r="M31" s="101">
        <f>'[1]2'!AA$251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'[1]2'!C$252</f>
        <v>157</v>
      </c>
      <c r="F32" s="101">
        <f>'[1]2'!D$252</f>
        <v>251</v>
      </c>
      <c r="G32" s="101">
        <f>'[1]2'!E$252</f>
        <v>75</v>
      </c>
      <c r="H32" s="102">
        <f>'[1]2'!F$252</f>
        <v>138</v>
      </c>
      <c r="I32" s="101">
        <f>'[1]2'!G$252</f>
        <v>138</v>
      </c>
      <c r="J32" s="103">
        <f>'[1]2'!H$252</f>
        <v>8</v>
      </c>
      <c r="K32" s="101">
        <f>'[1]2'!P$252</f>
        <v>7</v>
      </c>
      <c r="L32" s="101">
        <f>'[1]2'!Y$252</f>
        <v>7</v>
      </c>
      <c r="M32" s="101">
        <f>'[1]2'!AA$252</f>
        <v>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'[1]2'!C$253</f>
        <v>0</v>
      </c>
      <c r="F33" s="101">
        <f>'[1]2'!D$253</f>
        <v>0</v>
      </c>
      <c r="G33" s="101">
        <f>'[1]2'!E$253</f>
        <v>10</v>
      </c>
      <c r="H33" s="102">
        <f>'[1]2'!F$253</f>
        <v>16</v>
      </c>
      <c r="I33" s="101">
        <f>'[1]2'!G$253</f>
        <v>16</v>
      </c>
      <c r="J33" s="103">
        <f>'[1]2'!H$253</f>
        <v>2</v>
      </c>
      <c r="K33" s="101">
        <f>'[1]2'!P$253</f>
        <v>5</v>
      </c>
      <c r="L33" s="101">
        <f>'[1]2'!Y$253</f>
        <v>6</v>
      </c>
      <c r="M33" s="101">
        <f>'[1]2'!AA$253</f>
        <v>6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'[1]2'!C$254</f>
        <v>0</v>
      </c>
      <c r="F34" s="101">
        <f>'[1]2'!D$254</f>
        <v>0</v>
      </c>
      <c r="G34" s="101">
        <f>'[1]2'!E$254</f>
        <v>0</v>
      </c>
      <c r="H34" s="102">
        <f>'[1]2'!F$254</f>
        <v>0</v>
      </c>
      <c r="I34" s="101">
        <f>'[1]2'!G$254</f>
        <v>0</v>
      </c>
      <c r="J34" s="103">
        <f>'[1]2'!H$254</f>
        <v>0</v>
      </c>
      <c r="K34" s="101">
        <f>'[1]2'!P$254</f>
        <v>0</v>
      </c>
      <c r="L34" s="101">
        <f>'[1]2'!Y$254</f>
        <v>0</v>
      </c>
      <c r="M34" s="101">
        <f>'[1]2'!AA$254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'[1]2'!C$255</f>
        <v>0</v>
      </c>
      <c r="F35" s="101">
        <f>'[1]2'!D$255</f>
        <v>0</v>
      </c>
      <c r="G35" s="101">
        <f>'[1]2'!E$255</f>
        <v>0</v>
      </c>
      <c r="H35" s="102">
        <f>'[1]2'!F$255</f>
        <v>0</v>
      </c>
      <c r="I35" s="101">
        <f>'[1]2'!G$255</f>
        <v>0</v>
      </c>
      <c r="J35" s="103">
        <f>'[1]2'!H$255</f>
        <v>0</v>
      </c>
      <c r="K35" s="101">
        <f>'[1]2'!P$255</f>
        <v>0</v>
      </c>
      <c r="L35" s="101">
        <f>'[1]2'!Y$255</f>
        <v>0</v>
      </c>
      <c r="M35" s="101">
        <f>'[1]2'!AA$255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'[1]2'!C$256</f>
        <v>0</v>
      </c>
      <c r="F36" s="101">
        <f>'[1]2'!D$256</f>
        <v>0</v>
      </c>
      <c r="G36" s="101">
        <f>'[1]2'!E$256</f>
        <v>0</v>
      </c>
      <c r="H36" s="102">
        <f>'[1]2'!F$256</f>
        <v>0</v>
      </c>
      <c r="I36" s="101">
        <f>'[1]2'!G$256</f>
        <v>0</v>
      </c>
      <c r="J36" s="103">
        <f>'[1]2'!H$256</f>
        <v>0</v>
      </c>
      <c r="K36" s="101">
        <f>'[1]2'!P$256</f>
        <v>0</v>
      </c>
      <c r="L36" s="101">
        <f>'[1]2'!Y$256</f>
        <v>0</v>
      </c>
      <c r="M36" s="101">
        <f>'[1]2'!AA$256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'[1]2'!C$257</f>
        <v>982</v>
      </c>
      <c r="F37" s="101">
        <f>'[1]2'!D$257</f>
        <v>71</v>
      </c>
      <c r="G37" s="101">
        <f>'[1]2'!E$257</f>
        <v>161</v>
      </c>
      <c r="H37" s="102">
        <f>'[1]2'!F$257</f>
        <v>270</v>
      </c>
      <c r="I37" s="101">
        <f>'[1]2'!G$257</f>
        <v>270</v>
      </c>
      <c r="J37" s="103">
        <f>'[1]2'!H$257</f>
        <v>184</v>
      </c>
      <c r="K37" s="101">
        <f>'[1]2'!P$257</f>
        <v>145</v>
      </c>
      <c r="L37" s="101">
        <f>'[1]2'!Y$257</f>
        <v>151</v>
      </c>
      <c r="M37" s="101">
        <f>'[1]2'!AA$257</f>
        <v>160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'[1]2'!C$258</f>
        <v>1245</v>
      </c>
      <c r="F38" s="101">
        <f>'[1]2'!D$258</f>
        <v>2963</v>
      </c>
      <c r="G38" s="101">
        <f>'[1]2'!E$258</f>
        <v>2870</v>
      </c>
      <c r="H38" s="102">
        <f>'[1]2'!F$258</f>
        <v>3556</v>
      </c>
      <c r="I38" s="101">
        <f>'[1]2'!G$258</f>
        <v>3520</v>
      </c>
      <c r="J38" s="103">
        <f>'[1]2'!H$258</f>
        <v>3568</v>
      </c>
      <c r="K38" s="101">
        <f>'[1]2'!P$258</f>
        <v>3825</v>
      </c>
      <c r="L38" s="101">
        <f>'[1]2'!Y$258</f>
        <v>4035</v>
      </c>
      <c r="M38" s="101">
        <f>'[1]2'!AA$258</f>
        <v>4246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'[1]2'!C$259</f>
        <v>2812</v>
      </c>
      <c r="F39" s="101">
        <f>'[1]2'!D$259</f>
        <v>892</v>
      </c>
      <c r="G39" s="101">
        <f>'[1]2'!E$259</f>
        <v>807</v>
      </c>
      <c r="H39" s="102">
        <f>'[1]2'!F$259</f>
        <v>801</v>
      </c>
      <c r="I39" s="101">
        <f>'[1]2'!G$259</f>
        <v>801</v>
      </c>
      <c r="J39" s="103">
        <f>'[1]2'!H$259</f>
        <v>804</v>
      </c>
      <c r="K39" s="101">
        <f>'[1]2'!P$259</f>
        <v>883</v>
      </c>
      <c r="L39" s="101">
        <f>'[1]2'!Y$259</f>
        <v>932</v>
      </c>
      <c r="M39" s="101">
        <f>'[1]2'!AA$259</f>
        <v>981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'[1]2'!C$260</f>
        <v>5806</v>
      </c>
      <c r="F40" s="101">
        <f>'[1]2'!D$260</f>
        <v>3717</v>
      </c>
      <c r="G40" s="101">
        <f>'[1]2'!E$260</f>
        <v>364</v>
      </c>
      <c r="H40" s="102">
        <f>'[1]2'!F$260</f>
        <v>483</v>
      </c>
      <c r="I40" s="101">
        <f>'[1]2'!G$260</f>
        <v>483</v>
      </c>
      <c r="J40" s="103">
        <f>'[1]2'!H$260</f>
        <v>414</v>
      </c>
      <c r="K40" s="101">
        <f>'[1]2'!P$260</f>
        <v>219</v>
      </c>
      <c r="L40" s="101">
        <f>'[1]2'!Y$260</f>
        <v>230</v>
      </c>
      <c r="M40" s="101">
        <f>'[1]2'!AA$260</f>
        <v>245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'[1]2'!C$261</f>
        <v>0</v>
      </c>
      <c r="F41" s="101">
        <f>'[1]2'!D$261</f>
        <v>0</v>
      </c>
      <c r="G41" s="101">
        <f>'[1]2'!E$261</f>
        <v>0</v>
      </c>
      <c r="H41" s="102">
        <f>'[1]2'!F$261</f>
        <v>0</v>
      </c>
      <c r="I41" s="101">
        <f>'[1]2'!G$261</f>
        <v>0</v>
      </c>
      <c r="J41" s="103">
        <f>'[1]2'!H$261</f>
        <v>0</v>
      </c>
      <c r="K41" s="101">
        <f>'[1]2'!P$261</f>
        <v>0</v>
      </c>
      <c r="L41" s="101">
        <f>'[1]2'!Y$261</f>
        <v>0</v>
      </c>
      <c r="M41" s="101">
        <f>'[1]2'!AA$261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'[1]2'!C$262</f>
        <v>4814</v>
      </c>
      <c r="F42" s="101">
        <f>'[1]2'!D$262</f>
        <v>5357</v>
      </c>
      <c r="G42" s="101">
        <f>'[1]2'!E$262</f>
        <v>6417</v>
      </c>
      <c r="H42" s="102">
        <f>'[1]2'!F$262</f>
        <v>6347</v>
      </c>
      <c r="I42" s="101">
        <f>'[1]2'!G$262</f>
        <v>6142</v>
      </c>
      <c r="J42" s="103">
        <f>'[1]2'!H$262</f>
        <v>7211</v>
      </c>
      <c r="K42" s="101">
        <f>'[1]2'!P$262</f>
        <v>7364</v>
      </c>
      <c r="L42" s="101">
        <f>'[1]2'!Y$262</f>
        <v>7767</v>
      </c>
      <c r="M42" s="101">
        <f>'[1]2'!AA$262</f>
        <v>8183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'[1]2'!C$263</f>
        <v>1532</v>
      </c>
      <c r="F43" s="101">
        <f>'[1]2'!D$263</f>
        <v>741</v>
      </c>
      <c r="G43" s="101">
        <f>'[1]2'!E$263</f>
        <v>848</v>
      </c>
      <c r="H43" s="102">
        <f>'[1]2'!F$263</f>
        <v>885</v>
      </c>
      <c r="I43" s="101">
        <f>'[1]2'!G$263</f>
        <v>790</v>
      </c>
      <c r="J43" s="103">
        <f>'[1]2'!H$263</f>
        <v>669</v>
      </c>
      <c r="K43" s="101">
        <f>'[1]2'!P$263</f>
        <v>638</v>
      </c>
      <c r="L43" s="101">
        <f>'[1]2'!Y$263</f>
        <v>673</v>
      </c>
      <c r="M43" s="101">
        <f>'[1]2'!AA$263</f>
        <v>708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'[1]2'!C$264</f>
        <v>833</v>
      </c>
      <c r="F44" s="101">
        <f>'[1]2'!D$264</f>
        <v>1817</v>
      </c>
      <c r="G44" s="101">
        <f>'[1]2'!E$264</f>
        <v>845</v>
      </c>
      <c r="H44" s="102">
        <f>'[1]2'!F$264</f>
        <v>958</v>
      </c>
      <c r="I44" s="101">
        <f>'[1]2'!G$264</f>
        <v>958</v>
      </c>
      <c r="J44" s="103">
        <f>'[1]2'!H$264</f>
        <v>994</v>
      </c>
      <c r="K44" s="101">
        <f>'[1]2'!P$264</f>
        <v>985</v>
      </c>
      <c r="L44" s="101">
        <f>'[1]2'!Y$264</f>
        <v>1037</v>
      </c>
      <c r="M44" s="101">
        <f>'[1]2'!AA$264</f>
        <v>1093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'[1]2'!C$265</f>
        <v>693</v>
      </c>
      <c r="F45" s="101">
        <f>'[1]2'!D$265</f>
        <v>411</v>
      </c>
      <c r="G45" s="101">
        <f>'[1]2'!E$265</f>
        <v>82</v>
      </c>
      <c r="H45" s="102">
        <f>'[1]2'!F$265</f>
        <v>118</v>
      </c>
      <c r="I45" s="101">
        <f>'[1]2'!G$265</f>
        <v>118</v>
      </c>
      <c r="J45" s="103">
        <f>'[1]2'!H$265</f>
        <v>64</v>
      </c>
      <c r="K45" s="101">
        <f>'[1]2'!P$265</f>
        <v>82</v>
      </c>
      <c r="L45" s="101">
        <f>'[1]2'!Y$265</f>
        <v>88</v>
      </c>
      <c r="M45" s="101">
        <f>'[1]2'!AA$265</f>
        <v>92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'[1]2'!C$266</f>
        <v>11</v>
      </c>
      <c r="F46" s="94">
        <f>'[1]2'!D$266</f>
        <v>56</v>
      </c>
      <c r="G46" s="94">
        <f>'[1]2'!E$266</f>
        <v>2595</v>
      </c>
      <c r="H46" s="95">
        <f>'[1]2'!F$266</f>
        <v>2910</v>
      </c>
      <c r="I46" s="94">
        <f>'[1]2'!G$266</f>
        <v>666</v>
      </c>
      <c r="J46" s="96">
        <f>'[1]2'!H$266</f>
        <v>87</v>
      </c>
      <c r="K46" s="94">
        <f>'[1]2'!P$266</f>
        <v>153</v>
      </c>
      <c r="L46" s="94">
        <f>'[1]2'!Y$266</f>
        <v>161</v>
      </c>
      <c r="M46" s="94">
        <f>'[1]2'!AA$266</f>
        <v>169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" si="4">SUM(E48:E49)</f>
        <v>0</v>
      </c>
      <c r="F47" s="81">
        <f t="shared" ref="F47:M47" si="5">SUM(F48:F49)</f>
        <v>0</v>
      </c>
      <c r="G47" s="81">
        <f t="shared" si="5"/>
        <v>0</v>
      </c>
      <c r="H47" s="82">
        <f t="shared" si="5"/>
        <v>0</v>
      </c>
      <c r="I47" s="81">
        <f t="shared" si="5"/>
        <v>0</v>
      </c>
      <c r="J47" s="83">
        <f t="shared" si="5"/>
        <v>0</v>
      </c>
      <c r="K47" s="81">
        <f t="shared" si="5"/>
        <v>0</v>
      </c>
      <c r="L47" s="81">
        <f t="shared" si="5"/>
        <v>0</v>
      </c>
      <c r="M47" s="81">
        <f t="shared" si="5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'[1]2'!C$268</f>
        <v>0</v>
      </c>
      <c r="F48" s="88">
        <f>'[1]2'!D$268</f>
        <v>0</v>
      </c>
      <c r="G48" s="88">
        <f>'[1]2'!E$268</f>
        <v>0</v>
      </c>
      <c r="H48" s="89">
        <f>'[1]2'!F$268</f>
        <v>0</v>
      </c>
      <c r="I48" s="88">
        <f>'[1]2'!G$268</f>
        <v>0</v>
      </c>
      <c r="J48" s="90">
        <f>'[1]2'!H$268</f>
        <v>0</v>
      </c>
      <c r="K48" s="88">
        <f>'[1]2'!P$268</f>
        <v>0</v>
      </c>
      <c r="L48" s="88">
        <f>'[1]2'!Y$268</f>
        <v>0</v>
      </c>
      <c r="M48" s="88">
        <f>'[1]2'!AA$268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'[1]2'!C$269</f>
        <v>0</v>
      </c>
      <c r="F49" s="94">
        <f>'[1]2'!D$269</f>
        <v>0</v>
      </c>
      <c r="G49" s="94">
        <f>'[1]2'!E$269</f>
        <v>0</v>
      </c>
      <c r="H49" s="95">
        <f>'[1]2'!F$269</f>
        <v>0</v>
      </c>
      <c r="I49" s="94">
        <f>'[1]2'!G$269</f>
        <v>0</v>
      </c>
      <c r="J49" s="96">
        <f>'[1]2'!H$269</f>
        <v>0</v>
      </c>
      <c r="K49" s="94">
        <f>'[1]2'!P$269</f>
        <v>0</v>
      </c>
      <c r="L49" s="94">
        <f>'[1]2'!Y$269</f>
        <v>0</v>
      </c>
      <c r="M49" s="94">
        <f>'[1]2'!AA$269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" si="6">E52+E59+E62+E63+E64+E72+E73</f>
        <v>21946</v>
      </c>
      <c r="F51" s="74">
        <f t="shared" ref="F51:M51" si="7">F52+F59+F62+F63+F64+F72+F73</f>
        <v>11263</v>
      </c>
      <c r="G51" s="74">
        <f t="shared" si="7"/>
        <v>31504</v>
      </c>
      <c r="H51" s="75">
        <f t="shared" si="7"/>
        <v>76022</v>
      </c>
      <c r="I51" s="74">
        <f t="shared" si="7"/>
        <v>46015</v>
      </c>
      <c r="J51" s="76">
        <f t="shared" si="7"/>
        <v>46712</v>
      </c>
      <c r="K51" s="74">
        <f t="shared" si="7"/>
        <v>94165</v>
      </c>
      <c r="L51" s="74">
        <f t="shared" si="7"/>
        <v>97438</v>
      </c>
      <c r="M51" s="74">
        <f t="shared" si="7"/>
        <v>109003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" si="8">E53+E56</f>
        <v>0</v>
      </c>
      <c r="F52" s="88">
        <f t="shared" ref="F52:M52" si="9">F53+F56</f>
        <v>0</v>
      </c>
      <c r="G52" s="88">
        <f t="shared" si="9"/>
        <v>0</v>
      </c>
      <c r="H52" s="89">
        <f t="shared" si="9"/>
        <v>0</v>
      </c>
      <c r="I52" s="88">
        <f t="shared" si="9"/>
        <v>0</v>
      </c>
      <c r="J52" s="90">
        <f t="shared" si="9"/>
        <v>0</v>
      </c>
      <c r="K52" s="88">
        <f t="shared" si="9"/>
        <v>0</v>
      </c>
      <c r="L52" s="88">
        <f t="shared" si="9"/>
        <v>0</v>
      </c>
      <c r="M52" s="88">
        <f t="shared" si="9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" si="10">SUM(E54:E55)</f>
        <v>0</v>
      </c>
      <c r="F53" s="94">
        <f t="shared" ref="F53:M53" si="11">SUM(F54:F55)</f>
        <v>0</v>
      </c>
      <c r="G53" s="94">
        <f t="shared" si="11"/>
        <v>0</v>
      </c>
      <c r="H53" s="95">
        <f t="shared" si="11"/>
        <v>0</v>
      </c>
      <c r="I53" s="94">
        <f t="shared" si="11"/>
        <v>0</v>
      </c>
      <c r="J53" s="96">
        <f t="shared" si="11"/>
        <v>0</v>
      </c>
      <c r="K53" s="94">
        <f t="shared" si="11"/>
        <v>0</v>
      </c>
      <c r="L53" s="94">
        <f t="shared" si="11"/>
        <v>0</v>
      </c>
      <c r="M53" s="94">
        <f t="shared" si="11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'[1]2'!C$273</f>
        <v>0</v>
      </c>
      <c r="F54" s="88">
        <f>'[1]2'!D$273</f>
        <v>0</v>
      </c>
      <c r="G54" s="88">
        <f>'[1]2'!E$273</f>
        <v>0</v>
      </c>
      <c r="H54" s="89">
        <f>'[1]2'!F$273</f>
        <v>0</v>
      </c>
      <c r="I54" s="88">
        <f>'[1]2'!G$273</f>
        <v>0</v>
      </c>
      <c r="J54" s="90">
        <f>'[1]2'!H$273</f>
        <v>0</v>
      </c>
      <c r="K54" s="88">
        <f>'[1]2'!P$273</f>
        <v>0</v>
      </c>
      <c r="L54" s="88">
        <f>'[1]2'!Y$273</f>
        <v>0</v>
      </c>
      <c r="M54" s="88">
        <f>'[1]2'!AA$273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'[1]2'!C$274</f>
        <v>0</v>
      </c>
      <c r="F55" s="94">
        <f>'[1]2'!D$274</f>
        <v>0</v>
      </c>
      <c r="G55" s="94">
        <f>'[1]2'!E$274</f>
        <v>0</v>
      </c>
      <c r="H55" s="95">
        <f>'[1]2'!F$274</f>
        <v>0</v>
      </c>
      <c r="I55" s="94">
        <f>'[1]2'!G$274</f>
        <v>0</v>
      </c>
      <c r="J55" s="96">
        <f>'[1]2'!H$274</f>
        <v>0</v>
      </c>
      <c r="K55" s="94">
        <f>'[1]2'!P$274</f>
        <v>0</v>
      </c>
      <c r="L55" s="94">
        <f>'[1]2'!Y$274</f>
        <v>0</v>
      </c>
      <c r="M55" s="94">
        <f>'[1]2'!AA$274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" si="12">SUM(E57:E58)</f>
        <v>0</v>
      </c>
      <c r="F56" s="94">
        <f t="shared" ref="F56:M56" si="13">SUM(F57:F58)</f>
        <v>0</v>
      </c>
      <c r="G56" s="94">
        <f t="shared" si="13"/>
        <v>0</v>
      </c>
      <c r="H56" s="95">
        <f t="shared" si="13"/>
        <v>0</v>
      </c>
      <c r="I56" s="94">
        <f t="shared" si="13"/>
        <v>0</v>
      </c>
      <c r="J56" s="96">
        <f t="shared" si="13"/>
        <v>0</v>
      </c>
      <c r="K56" s="94">
        <f t="shared" si="13"/>
        <v>0</v>
      </c>
      <c r="L56" s="94">
        <f t="shared" si="13"/>
        <v>0</v>
      </c>
      <c r="M56" s="94">
        <f t="shared" si="13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'[1]2'!C$276</f>
        <v>0</v>
      </c>
      <c r="F57" s="88">
        <f>'[1]2'!D$276</f>
        <v>0</v>
      </c>
      <c r="G57" s="88">
        <f>'[1]2'!E$276</f>
        <v>0</v>
      </c>
      <c r="H57" s="89">
        <f>'[1]2'!F$276</f>
        <v>0</v>
      </c>
      <c r="I57" s="88">
        <f>'[1]2'!G$276</f>
        <v>0</v>
      </c>
      <c r="J57" s="90">
        <f>'[1]2'!H$276</f>
        <v>0</v>
      </c>
      <c r="K57" s="88">
        <f>'[1]2'!P$276</f>
        <v>0</v>
      </c>
      <c r="L57" s="88">
        <f>'[1]2'!Y$276</f>
        <v>0</v>
      </c>
      <c r="M57" s="88">
        <f>'[1]2'!AA$276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'[1]2'!C$277</f>
        <v>0</v>
      </c>
      <c r="F58" s="94">
        <f>'[1]2'!D$277</f>
        <v>0</v>
      </c>
      <c r="G58" s="94">
        <f>'[1]2'!E$277</f>
        <v>0</v>
      </c>
      <c r="H58" s="95">
        <f>'[1]2'!F$277</f>
        <v>0</v>
      </c>
      <c r="I58" s="94">
        <f>'[1]2'!G$277</f>
        <v>0</v>
      </c>
      <c r="J58" s="96">
        <f>'[1]2'!H$277</f>
        <v>0</v>
      </c>
      <c r="K58" s="94">
        <f>'[1]2'!P$277</f>
        <v>0</v>
      </c>
      <c r="L58" s="94">
        <f>'[1]2'!Y$277</f>
        <v>0</v>
      </c>
      <c r="M58" s="94">
        <f>'[1]2'!AA$277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" si="14">SUM(E60:E61)</f>
        <v>0</v>
      </c>
      <c r="F59" s="81">
        <f t="shared" ref="F59:M59" si="15">SUM(F60:F61)</f>
        <v>7</v>
      </c>
      <c r="G59" s="81">
        <f t="shared" si="15"/>
        <v>4</v>
      </c>
      <c r="H59" s="82">
        <f t="shared" si="15"/>
        <v>7</v>
      </c>
      <c r="I59" s="81">
        <f t="shared" si="15"/>
        <v>7</v>
      </c>
      <c r="J59" s="83">
        <f t="shared" si="15"/>
        <v>8</v>
      </c>
      <c r="K59" s="81">
        <f t="shared" si="15"/>
        <v>7</v>
      </c>
      <c r="L59" s="81">
        <f t="shared" si="15"/>
        <v>7</v>
      </c>
      <c r="M59" s="81">
        <f t="shared" si="15"/>
        <v>9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'[1]2'!C$279</f>
        <v>0</v>
      </c>
      <c r="F60" s="88">
        <f>'[1]2'!D$279</f>
        <v>0</v>
      </c>
      <c r="G60" s="88">
        <f>'[1]2'!E$279</f>
        <v>0</v>
      </c>
      <c r="H60" s="89">
        <f>'[1]2'!F$279</f>
        <v>0</v>
      </c>
      <c r="I60" s="88">
        <f>'[1]2'!G$279</f>
        <v>0</v>
      </c>
      <c r="J60" s="90">
        <f>'[1]2'!H$279</f>
        <v>0</v>
      </c>
      <c r="K60" s="88">
        <f>'[1]2'!P$279</f>
        <v>0</v>
      </c>
      <c r="L60" s="88">
        <f>'[1]2'!Y$279</f>
        <v>0</v>
      </c>
      <c r="M60" s="88">
        <f>'[1]2'!AA$279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'[1]2'!C$280</f>
        <v>0</v>
      </c>
      <c r="F61" s="94">
        <f>'[1]2'!D$280</f>
        <v>7</v>
      </c>
      <c r="G61" s="94">
        <f>'[1]2'!E$280</f>
        <v>4</v>
      </c>
      <c r="H61" s="95">
        <f>'[1]2'!F$280</f>
        <v>7</v>
      </c>
      <c r="I61" s="94">
        <f>'[1]2'!G$280</f>
        <v>7</v>
      </c>
      <c r="J61" s="96">
        <f>'[1]2'!H$280</f>
        <v>8</v>
      </c>
      <c r="K61" s="94">
        <f>'[1]2'!P$280</f>
        <v>7</v>
      </c>
      <c r="L61" s="94">
        <f>'[1]2'!Y$280</f>
        <v>7</v>
      </c>
      <c r="M61" s="94">
        <f>'[1]2'!AA$280</f>
        <v>9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'[1]2'!C$281</f>
        <v>0</v>
      </c>
      <c r="F62" s="101">
        <f>'[1]2'!D$281</f>
        <v>0</v>
      </c>
      <c r="G62" s="101">
        <f>'[1]2'!E$281</f>
        <v>0</v>
      </c>
      <c r="H62" s="102">
        <f>'[1]2'!F$281</f>
        <v>0</v>
      </c>
      <c r="I62" s="101">
        <f>'[1]2'!G$281</f>
        <v>0</v>
      </c>
      <c r="J62" s="103">
        <f>'[1]2'!H$281</f>
        <v>0</v>
      </c>
      <c r="K62" s="101">
        <f>'[1]2'!P$281</f>
        <v>0</v>
      </c>
      <c r="L62" s="101">
        <f>'[1]2'!Y$281</f>
        <v>0</v>
      </c>
      <c r="M62" s="101">
        <f>'[1]2'!AA$281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'[1]2'!C$282</f>
        <v>0</v>
      </c>
      <c r="F63" s="101">
        <f>'[1]2'!D$282</f>
        <v>0</v>
      </c>
      <c r="G63" s="101">
        <f>'[1]2'!E$282</f>
        <v>0</v>
      </c>
      <c r="H63" s="102">
        <f>'[1]2'!F$282</f>
        <v>0</v>
      </c>
      <c r="I63" s="101">
        <f>'[1]2'!G$282</f>
        <v>0</v>
      </c>
      <c r="J63" s="103">
        <f>'[1]2'!H$282</f>
        <v>0</v>
      </c>
      <c r="K63" s="101">
        <f>'[1]2'!P$282</f>
        <v>0</v>
      </c>
      <c r="L63" s="101">
        <f>'[1]2'!Y$282</f>
        <v>0</v>
      </c>
      <c r="M63" s="101">
        <f>'[1]2'!AA$282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" si="16">E65+E68</f>
        <v>0</v>
      </c>
      <c r="F64" s="94">
        <f t="shared" ref="F64:M64" si="17">F65+F68</f>
        <v>0</v>
      </c>
      <c r="G64" s="94">
        <f t="shared" si="17"/>
        <v>0</v>
      </c>
      <c r="H64" s="95">
        <f t="shared" si="17"/>
        <v>0</v>
      </c>
      <c r="I64" s="94">
        <f t="shared" si="17"/>
        <v>0</v>
      </c>
      <c r="J64" s="96">
        <f t="shared" si="17"/>
        <v>0</v>
      </c>
      <c r="K64" s="94">
        <f t="shared" si="17"/>
        <v>0</v>
      </c>
      <c r="L64" s="94">
        <f t="shared" si="17"/>
        <v>0</v>
      </c>
      <c r="M64" s="94">
        <f t="shared" si="17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" si="18">SUM(E66:E67)</f>
        <v>0</v>
      </c>
      <c r="F65" s="81">
        <f t="shared" ref="F65:M65" si="19">SUM(F66:F67)</f>
        <v>0</v>
      </c>
      <c r="G65" s="81">
        <f t="shared" si="19"/>
        <v>0</v>
      </c>
      <c r="H65" s="82">
        <f t="shared" si="19"/>
        <v>0</v>
      </c>
      <c r="I65" s="81">
        <f t="shared" si="19"/>
        <v>0</v>
      </c>
      <c r="J65" s="83">
        <f t="shared" si="19"/>
        <v>0</v>
      </c>
      <c r="K65" s="81">
        <f t="shared" si="19"/>
        <v>0</v>
      </c>
      <c r="L65" s="81">
        <f t="shared" si="19"/>
        <v>0</v>
      </c>
      <c r="M65" s="81">
        <f t="shared" si="19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'[1]2'!C$285</f>
        <v>0</v>
      </c>
      <c r="F66" s="88">
        <f>'[1]2'!D$285</f>
        <v>0</v>
      </c>
      <c r="G66" s="88">
        <f>'[1]2'!E$285</f>
        <v>0</v>
      </c>
      <c r="H66" s="89">
        <f>'[1]2'!F$285</f>
        <v>0</v>
      </c>
      <c r="I66" s="88">
        <f>'[1]2'!G$285</f>
        <v>0</v>
      </c>
      <c r="J66" s="90">
        <f>'[1]2'!H$285</f>
        <v>0</v>
      </c>
      <c r="K66" s="88">
        <f>'[1]2'!P$285</f>
        <v>0</v>
      </c>
      <c r="L66" s="88">
        <f>'[1]2'!Y$285</f>
        <v>0</v>
      </c>
      <c r="M66" s="90">
        <f>'[1]2'!AA$285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'[1]2'!C$286</f>
        <v>0</v>
      </c>
      <c r="F67" s="94">
        <f>'[1]2'!D$286</f>
        <v>0</v>
      </c>
      <c r="G67" s="94">
        <f>'[1]2'!E$286</f>
        <v>0</v>
      </c>
      <c r="H67" s="95">
        <f>'[1]2'!F$286</f>
        <v>0</v>
      </c>
      <c r="I67" s="94">
        <f>'[1]2'!G$286</f>
        <v>0</v>
      </c>
      <c r="J67" s="96">
        <f>'[1]2'!H$286</f>
        <v>0</v>
      </c>
      <c r="K67" s="94">
        <f>'[1]2'!P$286</f>
        <v>0</v>
      </c>
      <c r="L67" s="94">
        <f>'[1]2'!Y$286</f>
        <v>0</v>
      </c>
      <c r="M67" s="96">
        <f>'[1]2'!AA$286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" si="20">SUM(E69:E70)</f>
        <v>0</v>
      </c>
      <c r="F68" s="101">
        <f t="shared" ref="F68:M68" si="21">SUM(F69:F70)</f>
        <v>0</v>
      </c>
      <c r="G68" s="101">
        <f t="shared" si="21"/>
        <v>0</v>
      </c>
      <c r="H68" s="102">
        <f t="shared" si="21"/>
        <v>0</v>
      </c>
      <c r="I68" s="101">
        <f t="shared" si="21"/>
        <v>0</v>
      </c>
      <c r="J68" s="103">
        <f t="shared" si="21"/>
        <v>0</v>
      </c>
      <c r="K68" s="101">
        <f t="shared" si="21"/>
        <v>0</v>
      </c>
      <c r="L68" s="101">
        <f t="shared" si="21"/>
        <v>0</v>
      </c>
      <c r="M68" s="101">
        <f t="shared" si="2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'[1]2'!C$288</f>
        <v>0</v>
      </c>
      <c r="F69" s="88">
        <f>'[1]2'!D$288</f>
        <v>0</v>
      </c>
      <c r="G69" s="88">
        <f>'[1]2'!E$288</f>
        <v>0</v>
      </c>
      <c r="H69" s="89">
        <f>'[1]2'!F$288</f>
        <v>0</v>
      </c>
      <c r="I69" s="88">
        <f>'[1]2'!G$288</f>
        <v>0</v>
      </c>
      <c r="J69" s="90">
        <f>'[1]2'!H$288</f>
        <v>0</v>
      </c>
      <c r="K69" s="88">
        <f>'[1]2'!P$288</f>
        <v>0</v>
      </c>
      <c r="L69" s="88">
        <f>'[1]2'!Y$288</f>
        <v>0</v>
      </c>
      <c r="M69" s="90">
        <f>'[1]2'!AA$288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'[1]2'!C$289</f>
        <v>0</v>
      </c>
      <c r="F70" s="94">
        <f>'[1]2'!D$289</f>
        <v>0</v>
      </c>
      <c r="G70" s="94">
        <f>'[1]2'!E$289</f>
        <v>0</v>
      </c>
      <c r="H70" s="95">
        <f>'[1]2'!F$289</f>
        <v>0</v>
      </c>
      <c r="I70" s="94">
        <f>'[1]2'!G$289</f>
        <v>0</v>
      </c>
      <c r="J70" s="96">
        <f>'[1]2'!H$289</f>
        <v>0</v>
      </c>
      <c r="K70" s="94">
        <f>'[1]2'!P$289</f>
        <v>0</v>
      </c>
      <c r="L70" s="94">
        <f>'[1]2'!Y$289</f>
        <v>0</v>
      </c>
      <c r="M70" s="96">
        <f>'[1]2'!AA$289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'[1]2'!C$290</f>
        <v>0</v>
      </c>
      <c r="F72" s="101">
        <f>'[1]2'!D$290</f>
        <v>0</v>
      </c>
      <c r="G72" s="101">
        <f>'[1]2'!E$290</f>
        <v>2000</v>
      </c>
      <c r="H72" s="102">
        <f>'[1]2'!F$290</f>
        <v>1500</v>
      </c>
      <c r="I72" s="101">
        <f>'[1]2'!G$290</f>
        <v>1500</v>
      </c>
      <c r="J72" s="103">
        <f>'[1]2'!H$290</f>
        <v>1500</v>
      </c>
      <c r="K72" s="101">
        <f>'[1]2'!P$290</f>
        <v>1000</v>
      </c>
      <c r="L72" s="101">
        <f>'[1]2'!Y$290</f>
        <v>0</v>
      </c>
      <c r="M72" s="101">
        <f>'[1]2'!AA$290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" si="22">SUM(E74:E75)</f>
        <v>21946</v>
      </c>
      <c r="F73" s="101">
        <f t="shared" ref="F73:M73" si="23">SUM(F74:F75)</f>
        <v>11256</v>
      </c>
      <c r="G73" s="101">
        <f t="shared" si="23"/>
        <v>29500</v>
      </c>
      <c r="H73" s="102">
        <f t="shared" si="23"/>
        <v>74515</v>
      </c>
      <c r="I73" s="101">
        <f t="shared" si="23"/>
        <v>44508</v>
      </c>
      <c r="J73" s="103">
        <f t="shared" si="23"/>
        <v>45204</v>
      </c>
      <c r="K73" s="101">
        <f t="shared" si="23"/>
        <v>93158</v>
      </c>
      <c r="L73" s="101">
        <f t="shared" si="23"/>
        <v>97431</v>
      </c>
      <c r="M73" s="101">
        <f t="shared" si="23"/>
        <v>108994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'[1]2'!C$292</f>
        <v>6000</v>
      </c>
      <c r="F74" s="88">
        <f>'[1]2'!D$292</f>
        <v>0</v>
      </c>
      <c r="G74" s="88">
        <f>'[1]2'!E$292</f>
        <v>6394</v>
      </c>
      <c r="H74" s="89">
        <f>'[1]2'!F$292</f>
        <v>7328</v>
      </c>
      <c r="I74" s="88">
        <f>'[1]2'!G$292</f>
        <v>7321</v>
      </c>
      <c r="J74" s="90">
        <f>'[1]2'!H$292</f>
        <v>8017</v>
      </c>
      <c r="K74" s="88">
        <f>'[1]2'!P$292</f>
        <v>8398</v>
      </c>
      <c r="L74" s="88">
        <f>'[1]2'!Y$292</f>
        <v>8861</v>
      </c>
      <c r="M74" s="88">
        <f>'[1]2'!AA$292</f>
        <v>9331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'[1]2'!C$293</f>
        <v>15946</v>
      </c>
      <c r="F75" s="94">
        <f>'[1]2'!D$293</f>
        <v>11256</v>
      </c>
      <c r="G75" s="94">
        <f>'[1]2'!E$293</f>
        <v>23106</v>
      </c>
      <c r="H75" s="95">
        <f>'[1]2'!F$293</f>
        <v>67187</v>
      </c>
      <c r="I75" s="94">
        <f>'[1]2'!G$293</f>
        <v>37187</v>
      </c>
      <c r="J75" s="96">
        <f>'[1]2'!H$293</f>
        <v>37187</v>
      </c>
      <c r="K75" s="94">
        <f>'[1]2'!P$293</f>
        <v>84760</v>
      </c>
      <c r="L75" s="94">
        <f>'[1]2'!Y$293</f>
        <v>88570</v>
      </c>
      <c r="M75" s="94">
        <f>'[1]2'!AA$293</f>
        <v>99663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" si="24">E78+E81+E84+E85+E86+E87+E88</f>
        <v>17507</v>
      </c>
      <c r="F77" s="74">
        <f t="shared" ref="F77:M77" si="25">F78+F81+F84+F85+F86+F87+F88</f>
        <v>10423</v>
      </c>
      <c r="G77" s="74">
        <f t="shared" si="25"/>
        <v>8391</v>
      </c>
      <c r="H77" s="75">
        <f t="shared" si="25"/>
        <v>10695</v>
      </c>
      <c r="I77" s="74">
        <f t="shared" si="25"/>
        <v>11817</v>
      </c>
      <c r="J77" s="76">
        <f t="shared" si="25"/>
        <v>14686</v>
      </c>
      <c r="K77" s="74">
        <f t="shared" si="25"/>
        <v>15444</v>
      </c>
      <c r="L77" s="74">
        <f t="shared" si="25"/>
        <v>15650</v>
      </c>
      <c r="M77" s="74">
        <f t="shared" si="25"/>
        <v>16068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" si="26">SUM(E79:E80)</f>
        <v>0</v>
      </c>
      <c r="F78" s="81">
        <f t="shared" ref="F78:M78" si="27">SUM(F79:F80)</f>
        <v>0</v>
      </c>
      <c r="G78" s="81">
        <f t="shared" si="27"/>
        <v>0</v>
      </c>
      <c r="H78" s="82">
        <f t="shared" si="27"/>
        <v>0</v>
      </c>
      <c r="I78" s="81">
        <f t="shared" si="27"/>
        <v>0</v>
      </c>
      <c r="J78" s="83">
        <f t="shared" si="27"/>
        <v>0</v>
      </c>
      <c r="K78" s="81">
        <f t="shared" si="27"/>
        <v>0</v>
      </c>
      <c r="L78" s="81">
        <f t="shared" si="27"/>
        <v>0</v>
      </c>
      <c r="M78" s="81">
        <f t="shared" si="27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'[1]2'!C$296</f>
        <v>0</v>
      </c>
      <c r="F79" s="88">
        <f>'[1]2'!D$296</f>
        <v>0</v>
      </c>
      <c r="G79" s="88">
        <f>'[1]2'!E$296</f>
        <v>0</v>
      </c>
      <c r="H79" s="89">
        <f>'[1]2'!F$296</f>
        <v>0</v>
      </c>
      <c r="I79" s="88">
        <f>'[1]2'!G$296</f>
        <v>0</v>
      </c>
      <c r="J79" s="90">
        <f>'[1]2'!H$296</f>
        <v>0</v>
      </c>
      <c r="K79" s="88">
        <f>'[1]2'!P$296</f>
        <v>0</v>
      </c>
      <c r="L79" s="88">
        <f>'[1]2'!Y$296</f>
        <v>0</v>
      </c>
      <c r="M79" s="88">
        <f>'[1]2'!AA$296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'[1]2'!C$297</f>
        <v>0</v>
      </c>
      <c r="F80" s="94">
        <f>'[1]2'!D$297</f>
        <v>0</v>
      </c>
      <c r="G80" s="94">
        <f>'[1]2'!E$297</f>
        <v>0</v>
      </c>
      <c r="H80" s="95">
        <f>'[1]2'!F$297</f>
        <v>0</v>
      </c>
      <c r="I80" s="94">
        <f>'[1]2'!G$297</f>
        <v>0</v>
      </c>
      <c r="J80" s="96">
        <f>'[1]2'!H$297</f>
        <v>0</v>
      </c>
      <c r="K80" s="94">
        <f>'[1]2'!P$297</f>
        <v>0</v>
      </c>
      <c r="L80" s="94">
        <f>'[1]2'!Y$297</f>
        <v>0</v>
      </c>
      <c r="M80" s="94">
        <f>'[1]2'!AA$297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" si="28">SUM(E82:E83)</f>
        <v>17464</v>
      </c>
      <c r="F81" s="101">
        <f t="shared" ref="F81:M81" si="29">SUM(F82:F83)</f>
        <v>10236</v>
      </c>
      <c r="G81" s="101">
        <f t="shared" si="29"/>
        <v>7669</v>
      </c>
      <c r="H81" s="102">
        <f t="shared" si="29"/>
        <v>10521</v>
      </c>
      <c r="I81" s="101">
        <f t="shared" si="29"/>
        <v>11643</v>
      </c>
      <c r="J81" s="103">
        <f t="shared" si="29"/>
        <v>14527</v>
      </c>
      <c r="K81" s="101">
        <f t="shared" si="29"/>
        <v>15426</v>
      </c>
      <c r="L81" s="101">
        <f t="shared" si="29"/>
        <v>15631</v>
      </c>
      <c r="M81" s="101">
        <f t="shared" si="29"/>
        <v>16027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'[1]2'!C$299</f>
        <v>11062</v>
      </c>
      <c r="F82" s="88">
        <f>'[1]2'!D$299</f>
        <v>2091</v>
      </c>
      <c r="G82" s="88">
        <f>'[1]2'!E$299</f>
        <v>1544</v>
      </c>
      <c r="H82" s="89">
        <f>'[1]2'!F$299</f>
        <v>2045</v>
      </c>
      <c r="I82" s="88">
        <f>'[1]2'!G$299</f>
        <v>4289</v>
      </c>
      <c r="J82" s="90">
        <f>'[1]2'!H$299</f>
        <v>4289</v>
      </c>
      <c r="K82" s="88">
        <f>'[1]2'!P$299</f>
        <v>4815</v>
      </c>
      <c r="L82" s="88">
        <f>'[1]2'!Y$299</f>
        <v>5072</v>
      </c>
      <c r="M82" s="88">
        <f>'[1]2'!AA$299</f>
        <v>5368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'[1]2'!C$300</f>
        <v>6402</v>
      </c>
      <c r="F83" s="94">
        <f>'[1]2'!D$300</f>
        <v>8145</v>
      </c>
      <c r="G83" s="94">
        <f>'[1]2'!E$300</f>
        <v>6125</v>
      </c>
      <c r="H83" s="95">
        <f>'[1]2'!F$300</f>
        <v>8476</v>
      </c>
      <c r="I83" s="94">
        <f>'[1]2'!G$300</f>
        <v>7354</v>
      </c>
      <c r="J83" s="96">
        <f>'[1]2'!H$300</f>
        <v>10238</v>
      </c>
      <c r="K83" s="94">
        <f>'[1]2'!P$300</f>
        <v>10611</v>
      </c>
      <c r="L83" s="94">
        <f>'[1]2'!Y$300</f>
        <v>10559</v>
      </c>
      <c r="M83" s="94">
        <f>'[1]2'!AA$300</f>
        <v>10659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'[1]2'!C$301</f>
        <v>0</v>
      </c>
      <c r="F84" s="101">
        <f>'[1]2'!D$301</f>
        <v>0</v>
      </c>
      <c r="G84" s="101">
        <f>'[1]2'!E$301</f>
        <v>0</v>
      </c>
      <c r="H84" s="102">
        <f>'[1]2'!F$301</f>
        <v>0</v>
      </c>
      <c r="I84" s="101">
        <f>'[1]2'!G$301</f>
        <v>0</v>
      </c>
      <c r="J84" s="103">
        <f>'[1]2'!H$301</f>
        <v>0</v>
      </c>
      <c r="K84" s="101">
        <f>'[1]2'!P$301</f>
        <v>0</v>
      </c>
      <c r="L84" s="101">
        <f>'[1]2'!Y$301</f>
        <v>0</v>
      </c>
      <c r="M84" s="101">
        <f>'[1]2'!AA$301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'[1]2'!C$302</f>
        <v>0</v>
      </c>
      <c r="F85" s="101">
        <f>'[1]2'!D$302</f>
        <v>0</v>
      </c>
      <c r="G85" s="101">
        <f>'[1]2'!E$302</f>
        <v>0</v>
      </c>
      <c r="H85" s="102">
        <f>'[1]2'!F$302</f>
        <v>0</v>
      </c>
      <c r="I85" s="101">
        <f>'[1]2'!G$302</f>
        <v>0</v>
      </c>
      <c r="J85" s="103">
        <f>'[1]2'!H$302</f>
        <v>0</v>
      </c>
      <c r="K85" s="101">
        <f>'[1]2'!P$302</f>
        <v>0</v>
      </c>
      <c r="L85" s="101">
        <f>'[1]2'!Y$302</f>
        <v>0</v>
      </c>
      <c r="M85" s="101">
        <f>'[1]2'!AA$302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'[1]2'!C$303</f>
        <v>0</v>
      </c>
      <c r="F86" s="101">
        <f>'[1]2'!D$303</f>
        <v>0</v>
      </c>
      <c r="G86" s="101">
        <f>'[1]2'!E$303</f>
        <v>0</v>
      </c>
      <c r="H86" s="102">
        <f>'[1]2'!F$303</f>
        <v>0</v>
      </c>
      <c r="I86" s="101">
        <f>'[1]2'!G$303</f>
        <v>0</v>
      </c>
      <c r="J86" s="103">
        <f>'[1]2'!H$303</f>
        <v>0</v>
      </c>
      <c r="K86" s="101">
        <f>'[1]2'!P$303</f>
        <v>0</v>
      </c>
      <c r="L86" s="101">
        <f>'[1]2'!Y$303</f>
        <v>0</v>
      </c>
      <c r="M86" s="101">
        <f>'[1]2'!AA$303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'[1]2'!C$304</f>
        <v>0</v>
      </c>
      <c r="F87" s="101">
        <f>'[1]2'!D$304</f>
        <v>0</v>
      </c>
      <c r="G87" s="101">
        <f>'[1]2'!E$304</f>
        <v>0</v>
      </c>
      <c r="H87" s="102">
        <f>'[1]2'!F$304</f>
        <v>0</v>
      </c>
      <c r="I87" s="101">
        <f>'[1]2'!G$304</f>
        <v>0</v>
      </c>
      <c r="J87" s="103">
        <f>'[1]2'!H$304</f>
        <v>0</v>
      </c>
      <c r="K87" s="101">
        <f>'[1]2'!P$304</f>
        <v>0</v>
      </c>
      <c r="L87" s="101">
        <f>'[1]2'!Y$304</f>
        <v>0</v>
      </c>
      <c r="M87" s="101">
        <f>'[1]2'!AA$304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'[1]2'!C$305</f>
        <v>43</v>
      </c>
      <c r="F88" s="101">
        <f>'[1]2'!D$305</f>
        <v>187</v>
      </c>
      <c r="G88" s="101">
        <f>'[1]2'!E$305</f>
        <v>722</v>
      </c>
      <c r="H88" s="102">
        <f>'[1]2'!F$305</f>
        <v>174</v>
      </c>
      <c r="I88" s="101">
        <f>'[1]2'!G$305</f>
        <v>174</v>
      </c>
      <c r="J88" s="103">
        <f>'[1]2'!H$305</f>
        <v>159</v>
      </c>
      <c r="K88" s="101">
        <f>'[1]2'!P$305</f>
        <v>18</v>
      </c>
      <c r="L88" s="101">
        <f>'[1]2'!Y$305</f>
        <v>19</v>
      </c>
      <c r="M88" s="101">
        <f>'[1]2'!AA$305</f>
        <v>41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'[1]2'!C$306</f>
        <v>22</v>
      </c>
      <c r="F90" s="74">
        <f>'[1]2'!D$306</f>
        <v>882</v>
      </c>
      <c r="G90" s="74">
        <f>'[1]2'!E$306</f>
        <v>59</v>
      </c>
      <c r="H90" s="75">
        <f>'[1]2'!F$306</f>
        <v>0</v>
      </c>
      <c r="I90" s="74">
        <f>'[1]2'!G$306</f>
        <v>0</v>
      </c>
      <c r="J90" s="76">
        <f>'[1]2'!H$306</f>
        <v>62</v>
      </c>
      <c r="K90" s="74">
        <f>'[1]2'!P$306</f>
        <v>0</v>
      </c>
      <c r="L90" s="74">
        <f>'[1]2'!Y$306</f>
        <v>0</v>
      </c>
      <c r="M90" s="74">
        <f>'[1]2'!AA$306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410028</v>
      </c>
      <c r="F92" s="28">
        <f t="shared" ref="F92:M92" si="30">F4+F51+F77+F90</f>
        <v>445048</v>
      </c>
      <c r="G92" s="28">
        <f t="shared" si="30"/>
        <v>511447</v>
      </c>
      <c r="H92" s="29">
        <f t="shared" si="30"/>
        <v>631388</v>
      </c>
      <c r="I92" s="28">
        <f t="shared" si="30"/>
        <v>600079</v>
      </c>
      <c r="J92" s="30">
        <f t="shared" si="30"/>
        <v>600080</v>
      </c>
      <c r="K92" s="28">
        <f t="shared" si="30"/>
        <v>695453</v>
      </c>
      <c r="L92" s="28">
        <f t="shared" si="30"/>
        <v>730526</v>
      </c>
      <c r="M92" s="28">
        <f t="shared" si="30"/>
        <v>774468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 t="s">
        <v>44</v>
      </c>
      <c r="D108" s="123" t="s">
        <v>44</v>
      </c>
      <c r="N108" s="123" t="s">
        <v>44</v>
      </c>
      <c r="O108" s="123" t="s">
        <v>44</v>
      </c>
    </row>
    <row r="109" spans="3:15" s="15" customFormat="1" x14ac:dyDescent="0.2">
      <c r="C109" s="123" t="s">
        <v>44</v>
      </c>
      <c r="D109" s="123" t="s">
        <v>44</v>
      </c>
      <c r="N109" s="123" t="s">
        <v>44</v>
      </c>
      <c r="O109" s="123" t="s">
        <v>44</v>
      </c>
    </row>
    <row r="110" spans="3:15" s="15" customFormat="1" x14ac:dyDescent="0.2">
      <c r="C110" s="123" t="s">
        <v>44</v>
      </c>
      <c r="D110" s="123" t="s">
        <v>44</v>
      </c>
      <c r="N110" s="123" t="s">
        <v>44</v>
      </c>
      <c r="O110" s="123" t="s">
        <v>44</v>
      </c>
    </row>
    <row r="111" spans="3:15" s="15" customFormat="1" x14ac:dyDescent="0.2">
      <c r="C111" s="123" t="s">
        <v>44</v>
      </c>
      <c r="D111" s="123" t="s">
        <v>44</v>
      </c>
      <c r="N111" s="123" t="s">
        <v>44</v>
      </c>
      <c r="O111" s="123" t="s">
        <v>44</v>
      </c>
    </row>
    <row r="112" spans="3:15" s="15" customFormat="1" x14ac:dyDescent="0.2">
      <c r="C112" s="123" t="s">
        <v>44</v>
      </c>
      <c r="D112" s="123" t="s">
        <v>44</v>
      </c>
      <c r="N112" s="123" t="s">
        <v>44</v>
      </c>
      <c r="O112" s="123" t="s">
        <v>44</v>
      </c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B.2b: Payments and estimates by economic classification: " &amp; '[1]2'!$B$10</f>
        <v>Table B.2b: Payments and estimates by economic classification: District Health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4288462</v>
      </c>
      <c r="F4" s="74">
        <f t="shared" ref="F4:M4" si="0">F5+F8+F47</f>
        <v>4843181</v>
      </c>
      <c r="G4" s="74">
        <f t="shared" si="0"/>
        <v>5315443</v>
      </c>
      <c r="H4" s="75">
        <f t="shared" si="0"/>
        <v>5945548</v>
      </c>
      <c r="I4" s="74">
        <f t="shared" si="0"/>
        <v>5957882</v>
      </c>
      <c r="J4" s="76">
        <f t="shared" si="0"/>
        <v>5936849</v>
      </c>
      <c r="K4" s="74">
        <f t="shared" si="0"/>
        <v>6471587</v>
      </c>
      <c r="L4" s="74">
        <f t="shared" si="0"/>
        <v>6859987</v>
      </c>
      <c r="M4" s="74">
        <f t="shared" si="0"/>
        <v>7298557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2685224</v>
      </c>
      <c r="F5" s="81">
        <f t="shared" ref="F5:M5" si="1">SUM(F6:F7)</f>
        <v>2990389</v>
      </c>
      <c r="G5" s="81">
        <f t="shared" si="1"/>
        <v>3294783</v>
      </c>
      <c r="H5" s="82">
        <f t="shared" si="1"/>
        <v>3791525</v>
      </c>
      <c r="I5" s="81">
        <f t="shared" si="1"/>
        <v>3740481</v>
      </c>
      <c r="J5" s="83">
        <f t="shared" si="1"/>
        <v>3681858</v>
      </c>
      <c r="K5" s="81">
        <f t="shared" si="1"/>
        <v>4026318</v>
      </c>
      <c r="L5" s="81">
        <f t="shared" si="1"/>
        <v>4249496</v>
      </c>
      <c r="M5" s="81">
        <f t="shared" si="1"/>
        <v>4521773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'[1]2'!C$376</f>
        <v>2376546</v>
      </c>
      <c r="F6" s="88">
        <f>'[1]2'!D$376</f>
        <v>2644587</v>
      </c>
      <c r="G6" s="88">
        <f>'[1]2'!E$376</f>
        <v>2913860</v>
      </c>
      <c r="H6" s="89">
        <f>'[1]2'!F$376</f>
        <v>3346993</v>
      </c>
      <c r="I6" s="88">
        <f>'[1]2'!G$376</f>
        <v>3296732</v>
      </c>
      <c r="J6" s="90">
        <f>'[1]2'!H$376</f>
        <v>3243761</v>
      </c>
      <c r="K6" s="88">
        <f>'[1]2'!P$376</f>
        <v>3566453</v>
      </c>
      <c r="L6" s="88">
        <f>'[1]2'!Y$376</f>
        <v>3759301</v>
      </c>
      <c r="M6" s="88">
        <f>'[1]2'!AA$376</f>
        <v>3994523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'[1]2'!C$377</f>
        <v>308678</v>
      </c>
      <c r="F7" s="94">
        <f>'[1]2'!D$377</f>
        <v>345802</v>
      </c>
      <c r="G7" s="94">
        <f>'[1]2'!E$377</f>
        <v>380923</v>
      </c>
      <c r="H7" s="95">
        <f>'[1]2'!F$377</f>
        <v>444532</v>
      </c>
      <c r="I7" s="94">
        <f>'[1]2'!G$377</f>
        <v>443749</v>
      </c>
      <c r="J7" s="96">
        <f>'[1]2'!H$377</f>
        <v>438097</v>
      </c>
      <c r="K7" s="94">
        <f>'[1]2'!P$377</f>
        <v>459865</v>
      </c>
      <c r="L7" s="94">
        <f>'[1]2'!Y$377</f>
        <v>490195</v>
      </c>
      <c r="M7" s="94">
        <f>'[1]2'!AA$377</f>
        <v>527250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1603219</v>
      </c>
      <c r="F8" s="81">
        <f t="shared" si="2"/>
        <v>1852792</v>
      </c>
      <c r="G8" s="81">
        <f t="shared" si="2"/>
        <v>2020660</v>
      </c>
      <c r="H8" s="82">
        <f t="shared" si="2"/>
        <v>2154023</v>
      </c>
      <c r="I8" s="81">
        <f t="shared" si="2"/>
        <v>2217401</v>
      </c>
      <c r="J8" s="83">
        <f t="shared" si="2"/>
        <v>2254991</v>
      </c>
      <c r="K8" s="81">
        <f t="shared" si="2"/>
        <v>2445269</v>
      </c>
      <c r="L8" s="81">
        <f t="shared" si="2"/>
        <v>2610491</v>
      </c>
      <c r="M8" s="81">
        <f t="shared" si="2"/>
        <v>2776784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'[1]2'!C$379</f>
        <v>23</v>
      </c>
      <c r="F9" s="88">
        <f>'[1]2'!D$379</f>
        <v>30</v>
      </c>
      <c r="G9" s="88">
        <f>'[1]2'!E$379</f>
        <v>23</v>
      </c>
      <c r="H9" s="89">
        <f>'[1]2'!F$379</f>
        <v>28</v>
      </c>
      <c r="I9" s="88">
        <f>'[1]2'!G$379</f>
        <v>28</v>
      </c>
      <c r="J9" s="90">
        <f>'[1]2'!H$379</f>
        <v>20</v>
      </c>
      <c r="K9" s="88">
        <f>'[1]2'!P$379</f>
        <v>26</v>
      </c>
      <c r="L9" s="88">
        <f>'[1]2'!Y$379</f>
        <v>28</v>
      </c>
      <c r="M9" s="88">
        <f>'[1]2'!AA$379</f>
        <v>29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'[1]2'!C$380</f>
        <v>5216</v>
      </c>
      <c r="F10" s="101">
        <f>'[1]2'!D$380</f>
        <v>2364</v>
      </c>
      <c r="G10" s="101">
        <f>'[1]2'!E$380</f>
        <v>1881</v>
      </c>
      <c r="H10" s="102">
        <f>'[1]2'!F$380</f>
        <v>2724</v>
      </c>
      <c r="I10" s="101">
        <f>'[1]2'!G$380</f>
        <v>4854</v>
      </c>
      <c r="J10" s="103">
        <f>'[1]2'!H$380</f>
        <v>4613</v>
      </c>
      <c r="K10" s="101">
        <f>'[1]2'!P$380</f>
        <v>4999</v>
      </c>
      <c r="L10" s="101">
        <f>'[1]2'!Y$380</f>
        <v>5846</v>
      </c>
      <c r="M10" s="101">
        <f>'[1]2'!AA$380</f>
        <v>7939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'[1]2'!C$381</f>
        <v>15205</v>
      </c>
      <c r="F11" s="101">
        <f>'[1]2'!D$381</f>
        <v>15932</v>
      </c>
      <c r="G11" s="101">
        <f>'[1]2'!E$381</f>
        <v>15079</v>
      </c>
      <c r="H11" s="102">
        <f>'[1]2'!F$381</f>
        <v>15496</v>
      </c>
      <c r="I11" s="101">
        <f>'[1]2'!G$381</f>
        <v>16052</v>
      </c>
      <c r="J11" s="103">
        <f>'[1]2'!H$381</f>
        <v>15537</v>
      </c>
      <c r="K11" s="101">
        <f>'[1]2'!P$381</f>
        <v>15986</v>
      </c>
      <c r="L11" s="101">
        <f>'[1]2'!Y$381</f>
        <v>16915</v>
      </c>
      <c r="M11" s="101">
        <f>'[1]2'!AA$381</f>
        <v>17862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'[1]2'!C$382</f>
        <v>42</v>
      </c>
      <c r="F12" s="101">
        <f>'[1]2'!D$382</f>
        <v>780</v>
      </c>
      <c r="G12" s="101">
        <f>'[1]2'!E$382</f>
        <v>402</v>
      </c>
      <c r="H12" s="102">
        <f>'[1]2'!F$382</f>
        <v>1099</v>
      </c>
      <c r="I12" s="101">
        <f>'[1]2'!G$382</f>
        <v>1622</v>
      </c>
      <c r="J12" s="103">
        <f>'[1]2'!H$382</f>
        <v>1622</v>
      </c>
      <c r="K12" s="101">
        <f>'[1]2'!P$382</f>
        <v>1154</v>
      </c>
      <c r="L12" s="101">
        <f>'[1]2'!Y$382</f>
        <v>0</v>
      </c>
      <c r="M12" s="101">
        <f>'[1]2'!AA$382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'[1]2'!C$383</f>
        <v>0</v>
      </c>
      <c r="F13" s="101">
        <f>'[1]2'!D$383</f>
        <v>0</v>
      </c>
      <c r="G13" s="101">
        <f>'[1]2'!E$383</f>
        <v>0</v>
      </c>
      <c r="H13" s="102">
        <f>'[1]2'!F$383</f>
        <v>0</v>
      </c>
      <c r="I13" s="101">
        <f>'[1]2'!G$383</f>
        <v>0</v>
      </c>
      <c r="J13" s="103">
        <f>'[1]2'!H$383</f>
        <v>0</v>
      </c>
      <c r="K13" s="101">
        <f>'[1]2'!P$383</f>
        <v>0</v>
      </c>
      <c r="L13" s="101">
        <f>'[1]2'!Y$383</f>
        <v>0</v>
      </c>
      <c r="M13" s="101">
        <f>'[1]2'!AA$383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'[1]2'!C$384</f>
        <v>2598</v>
      </c>
      <c r="F14" s="101">
        <f>'[1]2'!D$384</f>
        <v>2483</v>
      </c>
      <c r="G14" s="101">
        <f>'[1]2'!E$384</f>
        <v>2304</v>
      </c>
      <c r="H14" s="102">
        <f>'[1]2'!F$384</f>
        <v>2774</v>
      </c>
      <c r="I14" s="101">
        <f>'[1]2'!G$384</f>
        <v>2763</v>
      </c>
      <c r="J14" s="103">
        <f>'[1]2'!H$384</f>
        <v>2061</v>
      </c>
      <c r="K14" s="101">
        <f>'[1]2'!P$384</f>
        <v>2399</v>
      </c>
      <c r="L14" s="101">
        <f>'[1]2'!Y$384</f>
        <v>2247</v>
      </c>
      <c r="M14" s="101">
        <f>'[1]2'!AA$384</f>
        <v>2422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'[1]2'!C$385</f>
        <v>23180</v>
      </c>
      <c r="F15" s="101">
        <f>'[1]2'!D$385</f>
        <v>28849</v>
      </c>
      <c r="G15" s="101">
        <f>'[1]2'!E$385</f>
        <v>30112</v>
      </c>
      <c r="H15" s="102">
        <f>'[1]2'!F$385</f>
        <v>30691</v>
      </c>
      <c r="I15" s="101">
        <f>'[1]2'!G$385</f>
        <v>30691</v>
      </c>
      <c r="J15" s="103">
        <f>'[1]2'!H$385</f>
        <v>30063</v>
      </c>
      <c r="K15" s="101">
        <f>'[1]2'!P$385</f>
        <v>33262</v>
      </c>
      <c r="L15" s="101">
        <f>'[1]2'!Y$385</f>
        <v>35120</v>
      </c>
      <c r="M15" s="101">
        <f>'[1]2'!AA$385</f>
        <v>37021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'[1]2'!C$386</f>
        <v>4288</v>
      </c>
      <c r="F16" s="101">
        <f>'[1]2'!D$386</f>
        <v>4711</v>
      </c>
      <c r="G16" s="101">
        <f>'[1]2'!E$386</f>
        <v>4686</v>
      </c>
      <c r="H16" s="102">
        <f>'[1]2'!F$386</f>
        <v>4895</v>
      </c>
      <c r="I16" s="101">
        <f>'[1]2'!G$386</f>
        <v>4895</v>
      </c>
      <c r="J16" s="103">
        <f>'[1]2'!H$386</f>
        <v>5260</v>
      </c>
      <c r="K16" s="101">
        <f>'[1]2'!P$386</f>
        <v>6035</v>
      </c>
      <c r="L16" s="101">
        <f>'[1]2'!Y$386</f>
        <v>6365</v>
      </c>
      <c r="M16" s="101">
        <f>'[1]2'!AA$386</f>
        <v>6701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'[1]2'!C$387</f>
        <v>7916</v>
      </c>
      <c r="F17" s="101">
        <f>'[1]2'!D$387</f>
        <v>9933</v>
      </c>
      <c r="G17" s="101">
        <f>'[1]2'!E$387</f>
        <v>5714</v>
      </c>
      <c r="H17" s="102">
        <f>'[1]2'!F$387</f>
        <v>12055</v>
      </c>
      <c r="I17" s="101">
        <f>'[1]2'!G$387</f>
        <v>9163</v>
      </c>
      <c r="J17" s="103">
        <f>'[1]2'!H$387</f>
        <v>8919</v>
      </c>
      <c r="K17" s="101">
        <f>'[1]2'!P$387</f>
        <v>11521</v>
      </c>
      <c r="L17" s="101">
        <f>'[1]2'!Y$387</f>
        <v>9567</v>
      </c>
      <c r="M17" s="101">
        <f>'[1]2'!AA$387</f>
        <v>10490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'[1]2'!C$388</f>
        <v>6</v>
      </c>
      <c r="F18" s="101">
        <f>'[1]2'!D$388</f>
        <v>0</v>
      </c>
      <c r="G18" s="101">
        <f>'[1]2'!E$388</f>
        <v>0</v>
      </c>
      <c r="H18" s="102">
        <f>'[1]2'!F$388</f>
        <v>0</v>
      </c>
      <c r="I18" s="101">
        <f>'[1]2'!G$388</f>
        <v>0</v>
      </c>
      <c r="J18" s="103">
        <f>'[1]2'!H$388</f>
        <v>0</v>
      </c>
      <c r="K18" s="101">
        <f>'[1]2'!P$388</f>
        <v>0</v>
      </c>
      <c r="L18" s="101">
        <f>'[1]2'!Y$388</f>
        <v>0</v>
      </c>
      <c r="M18" s="101">
        <f>'[1]2'!AA$388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'[1]2'!C$389</f>
        <v>214450</v>
      </c>
      <c r="F19" s="101">
        <f>'[1]2'!D$389</f>
        <v>249466</v>
      </c>
      <c r="G19" s="101">
        <f>'[1]2'!E$389</f>
        <v>299591</v>
      </c>
      <c r="H19" s="102">
        <f>'[1]2'!F$389</f>
        <v>319303</v>
      </c>
      <c r="I19" s="101">
        <f>'[1]2'!G$389</f>
        <v>318684</v>
      </c>
      <c r="J19" s="103">
        <f>'[1]2'!H$389</f>
        <v>320510</v>
      </c>
      <c r="K19" s="101">
        <f>'[1]2'!P$389</f>
        <v>349631</v>
      </c>
      <c r="L19" s="101">
        <f>'[1]2'!Y$389</f>
        <v>373161</v>
      </c>
      <c r="M19" s="101">
        <f>'[1]2'!AA$389</f>
        <v>398340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'[1]2'!C$390</f>
        <v>0</v>
      </c>
      <c r="F20" s="101">
        <f>'[1]2'!D$390</f>
        <v>0</v>
      </c>
      <c r="G20" s="101">
        <f>'[1]2'!E$390</f>
        <v>0</v>
      </c>
      <c r="H20" s="102">
        <f>'[1]2'!F$390</f>
        <v>0</v>
      </c>
      <c r="I20" s="101">
        <f>'[1]2'!G$390</f>
        <v>0</v>
      </c>
      <c r="J20" s="103">
        <f>'[1]2'!H$390</f>
        <v>0</v>
      </c>
      <c r="K20" s="101">
        <f>'[1]2'!P$390</f>
        <v>0</v>
      </c>
      <c r="L20" s="101">
        <f>'[1]2'!Y$390</f>
        <v>0</v>
      </c>
      <c r="M20" s="101">
        <f>'[1]2'!AA$390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'[1]2'!C$391</f>
        <v>37</v>
      </c>
      <c r="F21" s="101">
        <f>'[1]2'!D$391</f>
        <v>1</v>
      </c>
      <c r="G21" s="101">
        <f>'[1]2'!E$391</f>
        <v>0</v>
      </c>
      <c r="H21" s="102">
        <f>'[1]2'!F$391</f>
        <v>0</v>
      </c>
      <c r="I21" s="101">
        <f>'[1]2'!G$391</f>
        <v>0</v>
      </c>
      <c r="J21" s="103">
        <f>'[1]2'!H$391</f>
        <v>0</v>
      </c>
      <c r="K21" s="101">
        <f>'[1]2'!P$391</f>
        <v>0</v>
      </c>
      <c r="L21" s="101">
        <f>'[1]2'!Y$391</f>
        <v>0</v>
      </c>
      <c r="M21" s="101">
        <f>'[1]2'!AA$391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'[1]2'!C$392</f>
        <v>29882</v>
      </c>
      <c r="F22" s="101">
        <f>'[1]2'!D$392</f>
        <v>32064</v>
      </c>
      <c r="G22" s="101">
        <f>'[1]2'!E$392</f>
        <v>32245</v>
      </c>
      <c r="H22" s="102">
        <f>'[1]2'!F$392</f>
        <v>31191</v>
      </c>
      <c r="I22" s="101">
        <f>'[1]2'!G$392</f>
        <v>37243</v>
      </c>
      <c r="J22" s="103">
        <f>'[1]2'!H$392</f>
        <v>36534</v>
      </c>
      <c r="K22" s="101">
        <f>'[1]2'!P$392</f>
        <v>46149</v>
      </c>
      <c r="L22" s="101">
        <f>'[1]2'!Y$392</f>
        <v>49200</v>
      </c>
      <c r="M22" s="101">
        <f>'[1]2'!AA$392</f>
        <v>52295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'[1]2'!C$393</f>
        <v>175144</v>
      </c>
      <c r="F23" s="101">
        <f>'[1]2'!D$393</f>
        <v>250112</v>
      </c>
      <c r="G23" s="101">
        <f>'[1]2'!E$393</f>
        <v>252884</v>
      </c>
      <c r="H23" s="102">
        <f>'[1]2'!F$393</f>
        <v>220203</v>
      </c>
      <c r="I23" s="101">
        <f>'[1]2'!G$393</f>
        <v>236350</v>
      </c>
      <c r="J23" s="103">
        <f>'[1]2'!H$393</f>
        <v>254121</v>
      </c>
      <c r="K23" s="101">
        <f>'[1]2'!P$393</f>
        <v>241179</v>
      </c>
      <c r="L23" s="101">
        <f>'[1]2'!Y$393</f>
        <v>254424</v>
      </c>
      <c r="M23" s="101">
        <f>'[1]2'!AA$393</f>
        <v>267999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'[1]2'!C$394</f>
        <v>46</v>
      </c>
      <c r="F24" s="101">
        <f>'[1]2'!D$394</f>
        <v>73</v>
      </c>
      <c r="G24" s="101">
        <f>'[1]2'!E$394</f>
        <v>62</v>
      </c>
      <c r="H24" s="102">
        <f>'[1]2'!F$394</f>
        <v>90</v>
      </c>
      <c r="I24" s="101">
        <f>'[1]2'!G$394</f>
        <v>90</v>
      </c>
      <c r="J24" s="103">
        <f>'[1]2'!H$394</f>
        <v>82</v>
      </c>
      <c r="K24" s="101">
        <f>'[1]2'!P$394</f>
        <v>89</v>
      </c>
      <c r="L24" s="101">
        <f>'[1]2'!Y$394</f>
        <v>92</v>
      </c>
      <c r="M24" s="101">
        <f>'[1]2'!AA$394</f>
        <v>99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'[1]2'!C$395</f>
        <v>26289</v>
      </c>
      <c r="F25" s="101">
        <f>'[1]2'!D$395</f>
        <v>28094</v>
      </c>
      <c r="G25" s="101">
        <f>'[1]2'!E$395</f>
        <v>25379</v>
      </c>
      <c r="H25" s="102">
        <f>'[1]2'!F$395</f>
        <v>27749</v>
      </c>
      <c r="I25" s="101">
        <f>'[1]2'!G$395</f>
        <v>27607</v>
      </c>
      <c r="J25" s="103">
        <f>'[1]2'!H$395</f>
        <v>27256</v>
      </c>
      <c r="K25" s="101">
        <f>'[1]2'!P$395</f>
        <v>28844</v>
      </c>
      <c r="L25" s="101">
        <f>'[1]2'!Y$395</f>
        <v>29345</v>
      </c>
      <c r="M25" s="101">
        <f>'[1]2'!AA$395</f>
        <v>30900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'[1]2'!C$396</f>
        <v>0</v>
      </c>
      <c r="F26" s="101">
        <f>'[1]2'!D$396</f>
        <v>0</v>
      </c>
      <c r="G26" s="101">
        <f>'[1]2'!E$396</f>
        <v>0</v>
      </c>
      <c r="H26" s="102">
        <f>'[1]2'!F$396</f>
        <v>0</v>
      </c>
      <c r="I26" s="101">
        <f>'[1]2'!G$396</f>
        <v>0</v>
      </c>
      <c r="J26" s="103">
        <f>'[1]2'!H$396</f>
        <v>0</v>
      </c>
      <c r="K26" s="101">
        <f>'[1]2'!P$396</f>
        <v>0</v>
      </c>
      <c r="L26" s="101">
        <f>'[1]2'!Y$396</f>
        <v>0</v>
      </c>
      <c r="M26" s="101">
        <f>'[1]2'!AA$396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'[1]2'!C$397</f>
        <v>0</v>
      </c>
      <c r="F27" s="101">
        <f>'[1]2'!D$397</f>
        <v>0</v>
      </c>
      <c r="G27" s="101">
        <f>'[1]2'!E$397</f>
        <v>0</v>
      </c>
      <c r="H27" s="102">
        <f>'[1]2'!F$397</f>
        <v>0</v>
      </c>
      <c r="I27" s="101">
        <f>'[1]2'!G$397</f>
        <v>0</v>
      </c>
      <c r="J27" s="103">
        <f>'[1]2'!H$397</f>
        <v>0</v>
      </c>
      <c r="K27" s="101">
        <f>'[1]2'!P$397</f>
        <v>0</v>
      </c>
      <c r="L27" s="101">
        <f>'[1]2'!Y$397</f>
        <v>0</v>
      </c>
      <c r="M27" s="101">
        <f>'[1]2'!AA$397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'[1]2'!C$398</f>
        <v>0</v>
      </c>
      <c r="F28" s="101">
        <f>'[1]2'!D$398</f>
        <v>0</v>
      </c>
      <c r="G28" s="101">
        <f>'[1]2'!E$398</f>
        <v>0</v>
      </c>
      <c r="H28" s="102">
        <f>'[1]2'!F$398</f>
        <v>0</v>
      </c>
      <c r="I28" s="101">
        <f>'[1]2'!G$398</f>
        <v>0</v>
      </c>
      <c r="J28" s="103">
        <f>'[1]2'!H$398</f>
        <v>0</v>
      </c>
      <c r="K28" s="101">
        <f>'[1]2'!P$398</f>
        <v>0</v>
      </c>
      <c r="L28" s="101">
        <f>'[1]2'!Y$398</f>
        <v>0</v>
      </c>
      <c r="M28" s="101">
        <f>'[1]2'!AA$398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'[1]2'!C$399</f>
        <v>29093</v>
      </c>
      <c r="F29" s="101">
        <f>'[1]2'!D$399</f>
        <v>27418</v>
      </c>
      <c r="G29" s="101">
        <f>'[1]2'!E$399</f>
        <v>33888</v>
      </c>
      <c r="H29" s="102">
        <f>'[1]2'!F$399</f>
        <v>31535</v>
      </c>
      <c r="I29" s="101">
        <f>'[1]2'!G$399</f>
        <v>36135</v>
      </c>
      <c r="J29" s="103">
        <f>'[1]2'!H$399</f>
        <v>38455</v>
      </c>
      <c r="K29" s="101">
        <f>'[1]2'!P$399</f>
        <v>36017</v>
      </c>
      <c r="L29" s="101">
        <f>'[1]2'!Y$399</f>
        <v>38689</v>
      </c>
      <c r="M29" s="101">
        <f>'[1]2'!AA$399</f>
        <v>41391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'[1]2'!C$400</f>
        <v>0</v>
      </c>
      <c r="F30" s="101">
        <f>'[1]2'!D$400</f>
        <v>0</v>
      </c>
      <c r="G30" s="101">
        <f>'[1]2'!E$400</f>
        <v>0</v>
      </c>
      <c r="H30" s="102">
        <f>'[1]2'!F$400</f>
        <v>0</v>
      </c>
      <c r="I30" s="101">
        <f>'[1]2'!G$400</f>
        <v>0</v>
      </c>
      <c r="J30" s="103">
        <f>'[1]2'!H$400</f>
        <v>0</v>
      </c>
      <c r="K30" s="101">
        <f>'[1]2'!P$400</f>
        <v>0</v>
      </c>
      <c r="L30" s="101">
        <f>'[1]2'!Y$400</f>
        <v>0</v>
      </c>
      <c r="M30" s="101">
        <f>'[1]2'!AA$400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'[1]2'!C$401</f>
        <v>0</v>
      </c>
      <c r="F31" s="101">
        <f>'[1]2'!D$401</f>
        <v>0</v>
      </c>
      <c r="G31" s="101">
        <f>'[1]2'!E$401</f>
        <v>0</v>
      </c>
      <c r="H31" s="102">
        <f>'[1]2'!F$401</f>
        <v>0</v>
      </c>
      <c r="I31" s="101">
        <f>'[1]2'!G$401</f>
        <v>0</v>
      </c>
      <c r="J31" s="103">
        <f>'[1]2'!H$401</f>
        <v>0</v>
      </c>
      <c r="K31" s="101">
        <f>'[1]2'!P$401</f>
        <v>0</v>
      </c>
      <c r="L31" s="101">
        <f>'[1]2'!Y$401</f>
        <v>0</v>
      </c>
      <c r="M31" s="101">
        <f>'[1]2'!AA$401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'[1]2'!C$402</f>
        <v>4342</v>
      </c>
      <c r="F32" s="101">
        <f>'[1]2'!D$402</f>
        <v>5477</v>
      </c>
      <c r="G32" s="101">
        <f>'[1]2'!E$402</f>
        <v>1467</v>
      </c>
      <c r="H32" s="102">
        <f>'[1]2'!F$402</f>
        <v>1599</v>
      </c>
      <c r="I32" s="101">
        <f>'[1]2'!G$402</f>
        <v>1665</v>
      </c>
      <c r="J32" s="103">
        <f>'[1]2'!H$402</f>
        <v>2152</v>
      </c>
      <c r="K32" s="101">
        <f>'[1]2'!P$402</f>
        <v>2407</v>
      </c>
      <c r="L32" s="101">
        <f>'[1]2'!Y$402</f>
        <v>2527</v>
      </c>
      <c r="M32" s="101">
        <f>'[1]2'!AA$402</f>
        <v>2668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'[1]2'!C$403</f>
        <v>232375</v>
      </c>
      <c r="F33" s="101">
        <f>'[1]2'!D$403</f>
        <v>251449</v>
      </c>
      <c r="G33" s="101">
        <f>'[1]2'!E$403</f>
        <v>284256</v>
      </c>
      <c r="H33" s="102">
        <f>'[1]2'!F$403</f>
        <v>323238</v>
      </c>
      <c r="I33" s="101">
        <f>'[1]2'!G$403</f>
        <v>335822</v>
      </c>
      <c r="J33" s="103">
        <f>'[1]2'!H$403</f>
        <v>336705</v>
      </c>
      <c r="K33" s="101">
        <f>'[1]2'!P$403</f>
        <v>359990</v>
      </c>
      <c r="L33" s="101">
        <f>'[1]2'!Y$403</f>
        <v>390273</v>
      </c>
      <c r="M33" s="101">
        <f>'[1]2'!AA$403</f>
        <v>424023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'[1]2'!C$404</f>
        <v>547836</v>
      </c>
      <c r="F34" s="101">
        <f>'[1]2'!D$404</f>
        <v>629175</v>
      </c>
      <c r="G34" s="101">
        <f>'[1]2'!E$404</f>
        <v>674322</v>
      </c>
      <c r="H34" s="102">
        <f>'[1]2'!F$404</f>
        <v>738500</v>
      </c>
      <c r="I34" s="101">
        <f>'[1]2'!G$404</f>
        <v>752506</v>
      </c>
      <c r="J34" s="103">
        <f>'[1]2'!H$404</f>
        <v>757960</v>
      </c>
      <c r="K34" s="101">
        <f>'[1]2'!P$404</f>
        <v>830701</v>
      </c>
      <c r="L34" s="101">
        <f>'[1]2'!Y$404</f>
        <v>893284</v>
      </c>
      <c r="M34" s="101">
        <f>'[1]2'!AA$404</f>
        <v>943261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'[1]2'!C$405</f>
        <v>0</v>
      </c>
      <c r="F35" s="101">
        <f>'[1]2'!D$405</f>
        <v>0</v>
      </c>
      <c r="G35" s="101">
        <f>'[1]2'!E$405</f>
        <v>0</v>
      </c>
      <c r="H35" s="102">
        <f>'[1]2'!F$405</f>
        <v>0</v>
      </c>
      <c r="I35" s="101">
        <f>'[1]2'!G$405</f>
        <v>0</v>
      </c>
      <c r="J35" s="103">
        <f>'[1]2'!H$405</f>
        <v>0</v>
      </c>
      <c r="K35" s="101">
        <f>'[1]2'!P$405</f>
        <v>0</v>
      </c>
      <c r="L35" s="101">
        <f>'[1]2'!Y$405</f>
        <v>0</v>
      </c>
      <c r="M35" s="101">
        <f>'[1]2'!AA$405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'[1]2'!C$406</f>
        <v>12295</v>
      </c>
      <c r="F36" s="101">
        <f>'[1]2'!D$406</f>
        <v>20253</v>
      </c>
      <c r="G36" s="101">
        <f>'[1]2'!E$406</f>
        <v>21771</v>
      </c>
      <c r="H36" s="102">
        <f>'[1]2'!F$406</f>
        <v>23972</v>
      </c>
      <c r="I36" s="101">
        <f>'[1]2'!G$406</f>
        <v>23972</v>
      </c>
      <c r="J36" s="103">
        <f>'[1]2'!H$406</f>
        <v>24151</v>
      </c>
      <c r="K36" s="101">
        <f>'[1]2'!P$406</f>
        <v>26039</v>
      </c>
      <c r="L36" s="101">
        <f>'[1]2'!Y$406</f>
        <v>27476</v>
      </c>
      <c r="M36" s="101">
        <f>'[1]2'!AA$406</f>
        <v>28935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'[1]2'!C$407</f>
        <v>59110</v>
      </c>
      <c r="F37" s="101">
        <f>'[1]2'!D$407</f>
        <v>65786</v>
      </c>
      <c r="G37" s="101">
        <f>'[1]2'!E$407</f>
        <v>75787</v>
      </c>
      <c r="H37" s="102">
        <f>'[1]2'!F$407</f>
        <v>78880</v>
      </c>
      <c r="I37" s="101">
        <f>'[1]2'!G$407</f>
        <v>78680</v>
      </c>
      <c r="J37" s="103">
        <f>'[1]2'!H$407</f>
        <v>83030</v>
      </c>
      <c r="K37" s="101">
        <f>'[1]2'!P$407</f>
        <v>90676</v>
      </c>
      <c r="L37" s="101">
        <f>'[1]2'!Y$407</f>
        <v>95829</v>
      </c>
      <c r="M37" s="101">
        <f>'[1]2'!AA$407</f>
        <v>101129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'[1]2'!C$408</f>
        <v>23602</v>
      </c>
      <c r="F38" s="101">
        <f>'[1]2'!D$408</f>
        <v>35625</v>
      </c>
      <c r="G38" s="101">
        <f>'[1]2'!E$408</f>
        <v>36296</v>
      </c>
      <c r="H38" s="102">
        <f>'[1]2'!F$408</f>
        <v>38324</v>
      </c>
      <c r="I38" s="101">
        <f>'[1]2'!G$408</f>
        <v>37906</v>
      </c>
      <c r="J38" s="103">
        <f>'[1]2'!H$408</f>
        <v>37694</v>
      </c>
      <c r="K38" s="101">
        <f>'[1]2'!P$408</f>
        <v>41166</v>
      </c>
      <c r="L38" s="101">
        <f>'[1]2'!Y$408</f>
        <v>44468</v>
      </c>
      <c r="M38" s="101">
        <f>'[1]2'!AA$408</f>
        <v>47071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'[1]2'!C$409</f>
        <v>25613</v>
      </c>
      <c r="F39" s="101">
        <f>'[1]2'!D$409</f>
        <v>8950</v>
      </c>
      <c r="G39" s="101">
        <f>'[1]2'!E$409</f>
        <v>9906</v>
      </c>
      <c r="H39" s="102">
        <f>'[1]2'!F$409</f>
        <v>10889</v>
      </c>
      <c r="I39" s="101">
        <f>'[1]2'!G$409</f>
        <v>10789</v>
      </c>
      <c r="J39" s="103">
        <f>'[1]2'!H$409</f>
        <v>11052</v>
      </c>
      <c r="K39" s="101">
        <f>'[1]2'!P$409</f>
        <v>12693</v>
      </c>
      <c r="L39" s="101">
        <f>'[1]2'!Y$409</f>
        <v>13434</v>
      </c>
      <c r="M39" s="101">
        <f>'[1]2'!AA$409</f>
        <v>14189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'[1]2'!C$410</f>
        <v>131658</v>
      </c>
      <c r="F40" s="101">
        <f>'[1]2'!D$410</f>
        <v>154526</v>
      </c>
      <c r="G40" s="101">
        <f>'[1]2'!E$410</f>
        <v>182749</v>
      </c>
      <c r="H40" s="102">
        <f>'[1]2'!F$410</f>
        <v>206452</v>
      </c>
      <c r="I40" s="101">
        <f>'[1]2'!G$410</f>
        <v>211766</v>
      </c>
      <c r="J40" s="103">
        <f>'[1]2'!H$410</f>
        <v>219958</v>
      </c>
      <c r="K40" s="101">
        <f>'[1]2'!P$410</f>
        <v>254413</v>
      </c>
      <c r="L40" s="101">
        <f>'[1]2'!Y$410</f>
        <v>268427</v>
      </c>
      <c r="M40" s="101">
        <f>'[1]2'!AA$410</f>
        <v>282694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'[1]2'!C$411</f>
        <v>593</v>
      </c>
      <c r="F41" s="101">
        <f>'[1]2'!D$411</f>
        <v>818</v>
      </c>
      <c r="G41" s="101">
        <f>'[1]2'!E$411</f>
        <v>1045</v>
      </c>
      <c r="H41" s="102">
        <f>'[1]2'!F$411</f>
        <v>1049</v>
      </c>
      <c r="I41" s="101">
        <f>'[1]2'!G$411</f>
        <v>1049</v>
      </c>
      <c r="J41" s="103">
        <f>'[1]2'!H$411</f>
        <v>1111</v>
      </c>
      <c r="K41" s="101">
        <f>'[1]2'!P$411</f>
        <v>1198</v>
      </c>
      <c r="L41" s="101">
        <f>'[1]2'!Y$411</f>
        <v>1282</v>
      </c>
      <c r="M41" s="101">
        <f>'[1]2'!AA$411</f>
        <v>1367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'[1]2'!C$412</f>
        <v>12951</v>
      </c>
      <c r="F42" s="101">
        <f>'[1]2'!D$412</f>
        <v>12675</v>
      </c>
      <c r="G42" s="101">
        <f>'[1]2'!E$412</f>
        <v>12453</v>
      </c>
      <c r="H42" s="102">
        <f>'[1]2'!F$412</f>
        <v>13233</v>
      </c>
      <c r="I42" s="101">
        <f>'[1]2'!G$412</f>
        <v>13303</v>
      </c>
      <c r="J42" s="103">
        <f>'[1]2'!H$412</f>
        <v>13882</v>
      </c>
      <c r="K42" s="101">
        <f>'[1]2'!P$412</f>
        <v>14463</v>
      </c>
      <c r="L42" s="101">
        <f>'[1]2'!Y$412</f>
        <v>15829</v>
      </c>
      <c r="M42" s="101">
        <f>'[1]2'!AA$412</f>
        <v>17698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'[1]2'!C$413</f>
        <v>12346</v>
      </c>
      <c r="F43" s="101">
        <f>'[1]2'!D$413</f>
        <v>7740</v>
      </c>
      <c r="G43" s="101">
        <f>'[1]2'!E$413</f>
        <v>9349</v>
      </c>
      <c r="H43" s="102">
        <f>'[1]2'!F$413</f>
        <v>10645</v>
      </c>
      <c r="I43" s="101">
        <f>'[1]2'!G$413</f>
        <v>9732</v>
      </c>
      <c r="J43" s="103">
        <f>'[1]2'!H$413</f>
        <v>9217</v>
      </c>
      <c r="K43" s="101">
        <f>'[1]2'!P$413</f>
        <v>13733</v>
      </c>
      <c r="L43" s="101">
        <f>'[1]2'!Y$413</f>
        <v>15976</v>
      </c>
      <c r="M43" s="101">
        <f>'[1]2'!AA$413</f>
        <v>18429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'[1]2'!C$414</f>
        <v>5062</v>
      </c>
      <c r="F44" s="101">
        <f>'[1]2'!D$414</f>
        <v>6086</v>
      </c>
      <c r="G44" s="101">
        <f>'[1]2'!E$414</f>
        <v>4656</v>
      </c>
      <c r="H44" s="102">
        <f>'[1]2'!F$414</f>
        <v>4553</v>
      </c>
      <c r="I44" s="101">
        <f>'[1]2'!G$414</f>
        <v>4553</v>
      </c>
      <c r="J44" s="103">
        <f>'[1]2'!H$414</f>
        <v>4749</v>
      </c>
      <c r="K44" s="101">
        <f>'[1]2'!P$414</f>
        <v>5051</v>
      </c>
      <c r="L44" s="101">
        <f>'[1]2'!Y$414</f>
        <v>4351</v>
      </c>
      <c r="M44" s="101">
        <f>'[1]2'!AA$414</f>
        <v>4574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'[1]2'!C$415</f>
        <v>1925</v>
      </c>
      <c r="F45" s="101">
        <f>'[1]2'!D$415</f>
        <v>1516</v>
      </c>
      <c r="G45" s="101">
        <f>'[1]2'!E$415</f>
        <v>515</v>
      </c>
      <c r="H45" s="102">
        <f>'[1]2'!F$415</f>
        <v>974</v>
      </c>
      <c r="I45" s="101">
        <f>'[1]2'!G$415</f>
        <v>699</v>
      </c>
      <c r="J45" s="103">
        <f>'[1]2'!H$415</f>
        <v>356</v>
      </c>
      <c r="K45" s="101">
        <f>'[1]2'!P$415</f>
        <v>202</v>
      </c>
      <c r="L45" s="101">
        <f>'[1]2'!Y$415</f>
        <v>225</v>
      </c>
      <c r="M45" s="101">
        <f>'[1]2'!AA$415</f>
        <v>241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'[1]2'!C$416</f>
        <v>96</v>
      </c>
      <c r="F46" s="94">
        <f>'[1]2'!D$416</f>
        <v>406</v>
      </c>
      <c r="G46" s="94">
        <f>'[1]2'!E$416</f>
        <v>1838</v>
      </c>
      <c r="H46" s="95">
        <f>'[1]2'!F$416</f>
        <v>1882</v>
      </c>
      <c r="I46" s="94">
        <f>'[1]2'!G$416</f>
        <v>8782</v>
      </c>
      <c r="J46" s="96">
        <f>'[1]2'!H$416</f>
        <v>7921</v>
      </c>
      <c r="K46" s="94">
        <f>'[1]2'!P$416</f>
        <v>15246</v>
      </c>
      <c r="L46" s="94">
        <f>'[1]2'!Y$416</f>
        <v>16111</v>
      </c>
      <c r="M46" s="94">
        <f>'[1]2'!AA$416</f>
        <v>17017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19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'[1]2'!C$418</f>
        <v>19</v>
      </c>
      <c r="F48" s="88">
        <f>'[1]2'!D$418</f>
        <v>0</v>
      </c>
      <c r="G48" s="88">
        <f>'[1]2'!E$418</f>
        <v>0</v>
      </c>
      <c r="H48" s="89">
        <f>'[1]2'!F$418</f>
        <v>0</v>
      </c>
      <c r="I48" s="88">
        <f>'[1]2'!G$418</f>
        <v>0</v>
      </c>
      <c r="J48" s="90">
        <f>'[1]2'!H$418</f>
        <v>0</v>
      </c>
      <c r="K48" s="88">
        <f>'[1]2'!P$418</f>
        <v>0</v>
      </c>
      <c r="L48" s="88">
        <f>'[1]2'!Y$418</f>
        <v>0</v>
      </c>
      <c r="M48" s="88">
        <f>'[1]2'!AA$418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'[1]2'!C$419</f>
        <v>0</v>
      </c>
      <c r="F49" s="94">
        <f>'[1]2'!D$419</f>
        <v>0</v>
      </c>
      <c r="G49" s="94">
        <f>'[1]2'!E$419</f>
        <v>0</v>
      </c>
      <c r="H49" s="95">
        <f>'[1]2'!F$419</f>
        <v>0</v>
      </c>
      <c r="I49" s="94">
        <f>'[1]2'!G$419</f>
        <v>0</v>
      </c>
      <c r="J49" s="96">
        <f>'[1]2'!H$419</f>
        <v>0</v>
      </c>
      <c r="K49" s="94">
        <f>'[1]2'!P$419</f>
        <v>0</v>
      </c>
      <c r="L49" s="94">
        <f>'[1]2'!Y$419</f>
        <v>0</v>
      </c>
      <c r="M49" s="94">
        <f>'[1]2'!AA$419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541052</v>
      </c>
      <c r="F51" s="74">
        <f t="shared" si="4"/>
        <v>593165</v>
      </c>
      <c r="G51" s="74">
        <f t="shared" si="4"/>
        <v>649430</v>
      </c>
      <c r="H51" s="75">
        <f t="shared" si="4"/>
        <v>727562</v>
      </c>
      <c r="I51" s="74">
        <f t="shared" si="4"/>
        <v>726452</v>
      </c>
      <c r="J51" s="76">
        <f t="shared" si="4"/>
        <v>726242</v>
      </c>
      <c r="K51" s="74">
        <f t="shared" si="4"/>
        <v>789885</v>
      </c>
      <c r="L51" s="74">
        <f t="shared" si="4"/>
        <v>785791</v>
      </c>
      <c r="M51" s="74">
        <f t="shared" si="4"/>
        <v>837304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302280</v>
      </c>
      <c r="F52" s="88">
        <f t="shared" si="5"/>
        <v>322613</v>
      </c>
      <c r="G52" s="88">
        <f t="shared" si="5"/>
        <v>354525</v>
      </c>
      <c r="H52" s="89">
        <f t="shared" si="5"/>
        <v>395902</v>
      </c>
      <c r="I52" s="88">
        <f t="shared" si="5"/>
        <v>397341</v>
      </c>
      <c r="J52" s="90">
        <f t="shared" si="5"/>
        <v>397341</v>
      </c>
      <c r="K52" s="88">
        <f t="shared" si="5"/>
        <v>440649</v>
      </c>
      <c r="L52" s="88">
        <f t="shared" si="5"/>
        <v>433115</v>
      </c>
      <c r="M52" s="88">
        <f t="shared" si="5"/>
        <v>460194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'[1]2'!C$423</f>
        <v>0</v>
      </c>
      <c r="F54" s="88">
        <f>'[1]2'!D$423</f>
        <v>0</v>
      </c>
      <c r="G54" s="88">
        <f>'[1]2'!E$423</f>
        <v>0</v>
      </c>
      <c r="H54" s="89">
        <f>'[1]2'!F$423</f>
        <v>0</v>
      </c>
      <c r="I54" s="88">
        <f>'[1]2'!G$423</f>
        <v>0</v>
      </c>
      <c r="J54" s="90">
        <f>'[1]2'!H$423</f>
        <v>0</v>
      </c>
      <c r="K54" s="88">
        <f>'[1]2'!P$423</f>
        <v>0</v>
      </c>
      <c r="L54" s="88">
        <f>'[1]2'!Y$423</f>
        <v>0</v>
      </c>
      <c r="M54" s="88">
        <f>'[1]2'!AA$423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'[1]2'!C$424</f>
        <v>0</v>
      </c>
      <c r="F55" s="94">
        <f>'[1]2'!D$424</f>
        <v>0</v>
      </c>
      <c r="G55" s="94">
        <f>'[1]2'!E$424</f>
        <v>0</v>
      </c>
      <c r="H55" s="95">
        <f>'[1]2'!F$424</f>
        <v>0</v>
      </c>
      <c r="I55" s="94">
        <f>'[1]2'!G$424</f>
        <v>0</v>
      </c>
      <c r="J55" s="96">
        <f>'[1]2'!H$424</f>
        <v>0</v>
      </c>
      <c r="K55" s="94">
        <f>'[1]2'!P$424</f>
        <v>0</v>
      </c>
      <c r="L55" s="94">
        <f>'[1]2'!Y$424</f>
        <v>0</v>
      </c>
      <c r="M55" s="94">
        <f>'[1]2'!AA$424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302280</v>
      </c>
      <c r="F56" s="94">
        <f t="shared" si="7"/>
        <v>322613</v>
      </c>
      <c r="G56" s="94">
        <f t="shared" si="7"/>
        <v>354525</v>
      </c>
      <c r="H56" s="95">
        <f t="shared" si="7"/>
        <v>395902</v>
      </c>
      <c r="I56" s="94">
        <f t="shared" si="7"/>
        <v>397341</v>
      </c>
      <c r="J56" s="96">
        <f t="shared" si="7"/>
        <v>397341</v>
      </c>
      <c r="K56" s="94">
        <f t="shared" si="7"/>
        <v>440649</v>
      </c>
      <c r="L56" s="94">
        <f t="shared" si="7"/>
        <v>433115</v>
      </c>
      <c r="M56" s="94">
        <f t="shared" si="7"/>
        <v>460194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'[1]2'!C$426</f>
        <v>302280</v>
      </c>
      <c r="F57" s="88">
        <f>'[1]2'!D$426</f>
        <v>322613</v>
      </c>
      <c r="G57" s="88">
        <f>'[1]2'!E$426</f>
        <v>354525</v>
      </c>
      <c r="H57" s="89">
        <f>'[1]2'!F$426</f>
        <v>395902</v>
      </c>
      <c r="I57" s="88">
        <f>'[1]2'!G$426</f>
        <v>397341</v>
      </c>
      <c r="J57" s="90">
        <f>'[1]2'!H$426</f>
        <v>397341</v>
      </c>
      <c r="K57" s="88">
        <f>'[1]2'!P$426</f>
        <v>440649</v>
      </c>
      <c r="L57" s="88">
        <f>'[1]2'!Y$426</f>
        <v>433115</v>
      </c>
      <c r="M57" s="88">
        <f>'[1]2'!AA$426</f>
        <v>460194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'[1]2'!C$427</f>
        <v>0</v>
      </c>
      <c r="F58" s="94">
        <f>'[1]2'!D$427</f>
        <v>0</v>
      </c>
      <c r="G58" s="94">
        <f>'[1]2'!E$427</f>
        <v>0</v>
      </c>
      <c r="H58" s="95">
        <f>'[1]2'!F$427</f>
        <v>0</v>
      </c>
      <c r="I58" s="94">
        <f>'[1]2'!G$427</f>
        <v>0</v>
      </c>
      <c r="J58" s="96">
        <f>'[1]2'!H$427</f>
        <v>0</v>
      </c>
      <c r="K58" s="94">
        <f>'[1]2'!P$427</f>
        <v>0</v>
      </c>
      <c r="L58" s="94">
        <f>'[1]2'!Y$427</f>
        <v>0</v>
      </c>
      <c r="M58" s="94">
        <f>'[1]2'!AA$427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64</v>
      </c>
      <c r="G59" s="81">
        <f t="shared" si="8"/>
        <v>102</v>
      </c>
      <c r="H59" s="82">
        <f t="shared" si="8"/>
        <v>121</v>
      </c>
      <c r="I59" s="81">
        <f t="shared" si="8"/>
        <v>121</v>
      </c>
      <c r="J59" s="83">
        <f t="shared" si="8"/>
        <v>152</v>
      </c>
      <c r="K59" s="81">
        <f t="shared" si="8"/>
        <v>130</v>
      </c>
      <c r="L59" s="81">
        <f t="shared" si="8"/>
        <v>137</v>
      </c>
      <c r="M59" s="81">
        <f t="shared" si="8"/>
        <v>146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'[1]2'!C$429</f>
        <v>0</v>
      </c>
      <c r="F60" s="88">
        <f>'[1]2'!D$429</f>
        <v>0</v>
      </c>
      <c r="G60" s="88">
        <f>'[1]2'!E$429</f>
        <v>0</v>
      </c>
      <c r="H60" s="89">
        <f>'[1]2'!F$429</f>
        <v>0</v>
      </c>
      <c r="I60" s="88">
        <f>'[1]2'!G$429</f>
        <v>0</v>
      </c>
      <c r="J60" s="90">
        <f>'[1]2'!H$429</f>
        <v>0</v>
      </c>
      <c r="K60" s="88">
        <f>'[1]2'!P$429</f>
        <v>0</v>
      </c>
      <c r="L60" s="88">
        <f>'[1]2'!Y$429</f>
        <v>0</v>
      </c>
      <c r="M60" s="88">
        <f>'[1]2'!AA$429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'[1]2'!C$430</f>
        <v>0</v>
      </c>
      <c r="F61" s="94">
        <f>'[1]2'!D$430</f>
        <v>64</v>
      </c>
      <c r="G61" s="94">
        <f>'[1]2'!E$430</f>
        <v>102</v>
      </c>
      <c r="H61" s="95">
        <f>'[1]2'!F$430</f>
        <v>121</v>
      </c>
      <c r="I61" s="94">
        <f>'[1]2'!G$430</f>
        <v>121</v>
      </c>
      <c r="J61" s="96">
        <f>'[1]2'!H$430</f>
        <v>152</v>
      </c>
      <c r="K61" s="94">
        <f>'[1]2'!P$430</f>
        <v>130</v>
      </c>
      <c r="L61" s="94">
        <f>'[1]2'!Y$430</f>
        <v>137</v>
      </c>
      <c r="M61" s="94">
        <f>'[1]2'!AA$430</f>
        <v>146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'[1]2'!C$431</f>
        <v>0</v>
      </c>
      <c r="F62" s="101">
        <f>'[1]2'!D$431</f>
        <v>0</v>
      </c>
      <c r="G62" s="101">
        <f>'[1]2'!E$431</f>
        <v>0</v>
      </c>
      <c r="H62" s="102">
        <f>'[1]2'!F$431</f>
        <v>0</v>
      </c>
      <c r="I62" s="101">
        <f>'[1]2'!G$431</f>
        <v>0</v>
      </c>
      <c r="J62" s="103">
        <f>'[1]2'!H$431</f>
        <v>0</v>
      </c>
      <c r="K62" s="101">
        <f>'[1]2'!P$431</f>
        <v>0</v>
      </c>
      <c r="L62" s="101">
        <f>'[1]2'!Y$431</f>
        <v>0</v>
      </c>
      <c r="M62" s="101">
        <f>'[1]2'!AA$431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'[1]2'!C$432</f>
        <v>0</v>
      </c>
      <c r="F63" s="101">
        <f>'[1]2'!D$432</f>
        <v>0</v>
      </c>
      <c r="G63" s="101">
        <f>'[1]2'!E$432</f>
        <v>0</v>
      </c>
      <c r="H63" s="102">
        <f>'[1]2'!F$432</f>
        <v>0</v>
      </c>
      <c r="I63" s="101">
        <f>'[1]2'!G$432</f>
        <v>0</v>
      </c>
      <c r="J63" s="103">
        <f>'[1]2'!H$432</f>
        <v>0</v>
      </c>
      <c r="K63" s="101">
        <f>'[1]2'!P$432</f>
        <v>0</v>
      </c>
      <c r="L63" s="101">
        <f>'[1]2'!Y$432</f>
        <v>0</v>
      </c>
      <c r="M63" s="101">
        <f>'[1]2'!AA$432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'[1]2'!C$435</f>
        <v>0</v>
      </c>
      <c r="F66" s="88">
        <f>'[1]2'!D$435</f>
        <v>0</v>
      </c>
      <c r="G66" s="88">
        <f>'[1]2'!E$435</f>
        <v>0</v>
      </c>
      <c r="H66" s="89">
        <f>'[1]2'!F$435</f>
        <v>0</v>
      </c>
      <c r="I66" s="88">
        <f>'[1]2'!G$435</f>
        <v>0</v>
      </c>
      <c r="J66" s="90">
        <f>'[1]2'!H$435</f>
        <v>0</v>
      </c>
      <c r="K66" s="88">
        <f>'[1]2'!P$435</f>
        <v>0</v>
      </c>
      <c r="L66" s="88">
        <f>'[1]2'!Y$435</f>
        <v>0</v>
      </c>
      <c r="M66" s="90">
        <f>'[1]2'!AA$435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'[1]2'!C$436</f>
        <v>0</v>
      </c>
      <c r="F67" s="94">
        <f>'[1]2'!D$436</f>
        <v>0</v>
      </c>
      <c r="G67" s="94">
        <f>'[1]2'!E$436</f>
        <v>0</v>
      </c>
      <c r="H67" s="95">
        <f>'[1]2'!F$436</f>
        <v>0</v>
      </c>
      <c r="I67" s="94">
        <f>'[1]2'!G$436</f>
        <v>0</v>
      </c>
      <c r="J67" s="96">
        <f>'[1]2'!H$436</f>
        <v>0</v>
      </c>
      <c r="K67" s="94">
        <f>'[1]2'!P$436</f>
        <v>0</v>
      </c>
      <c r="L67" s="94">
        <f>'[1]2'!Y$436</f>
        <v>0</v>
      </c>
      <c r="M67" s="96">
        <f>'[1]2'!AA$436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'[1]2'!C$438</f>
        <v>0</v>
      </c>
      <c r="F69" s="88">
        <f>'[1]2'!D$438</f>
        <v>0</v>
      </c>
      <c r="G69" s="88">
        <f>'[1]2'!E$438</f>
        <v>0</v>
      </c>
      <c r="H69" s="89">
        <f>'[1]2'!F$438</f>
        <v>0</v>
      </c>
      <c r="I69" s="88">
        <f>'[1]2'!G$438</f>
        <v>0</v>
      </c>
      <c r="J69" s="90">
        <f>'[1]2'!H$438</f>
        <v>0</v>
      </c>
      <c r="K69" s="88">
        <f>'[1]2'!P$438</f>
        <v>0</v>
      </c>
      <c r="L69" s="88">
        <f>'[1]2'!Y$438</f>
        <v>0</v>
      </c>
      <c r="M69" s="90">
        <f>'[1]2'!AA$438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'[1]2'!C$439</f>
        <v>0</v>
      </c>
      <c r="F70" s="94">
        <f>'[1]2'!D$439</f>
        <v>0</v>
      </c>
      <c r="G70" s="94">
        <f>'[1]2'!E$439</f>
        <v>0</v>
      </c>
      <c r="H70" s="95">
        <f>'[1]2'!F$439</f>
        <v>0</v>
      </c>
      <c r="I70" s="94">
        <f>'[1]2'!G$439</f>
        <v>0</v>
      </c>
      <c r="J70" s="96">
        <f>'[1]2'!H$439</f>
        <v>0</v>
      </c>
      <c r="K70" s="94">
        <f>'[1]2'!P$439</f>
        <v>0</v>
      </c>
      <c r="L70" s="94">
        <f>'[1]2'!Y$439</f>
        <v>0</v>
      </c>
      <c r="M70" s="96">
        <f>'[1]2'!AA$439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'[1]2'!C$440</f>
        <v>233291</v>
      </c>
      <c r="F72" s="101">
        <f>'[1]2'!D$440</f>
        <v>258541</v>
      </c>
      <c r="G72" s="101">
        <f>'[1]2'!E$440</f>
        <v>282636</v>
      </c>
      <c r="H72" s="102">
        <f>'[1]2'!F$440</f>
        <v>317743</v>
      </c>
      <c r="I72" s="101">
        <f>'[1]2'!G$440</f>
        <v>314994</v>
      </c>
      <c r="J72" s="103">
        <f>'[1]2'!H$440</f>
        <v>313361</v>
      </c>
      <c r="K72" s="101">
        <f>'[1]2'!P$440</f>
        <v>334731</v>
      </c>
      <c r="L72" s="101">
        <f>'[1]2'!Y$440</f>
        <v>337378</v>
      </c>
      <c r="M72" s="101">
        <f>'[1]2'!AA$440</f>
        <v>360987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5481</v>
      </c>
      <c r="F73" s="101">
        <f t="shared" si="12"/>
        <v>11947</v>
      </c>
      <c r="G73" s="101">
        <f t="shared" si="12"/>
        <v>12167</v>
      </c>
      <c r="H73" s="102">
        <f t="shared" si="12"/>
        <v>13796</v>
      </c>
      <c r="I73" s="101">
        <f t="shared" si="12"/>
        <v>13996</v>
      </c>
      <c r="J73" s="103">
        <f t="shared" si="12"/>
        <v>15388</v>
      </c>
      <c r="K73" s="101">
        <f t="shared" si="12"/>
        <v>14375</v>
      </c>
      <c r="L73" s="101">
        <f t="shared" si="12"/>
        <v>15161</v>
      </c>
      <c r="M73" s="101">
        <f t="shared" si="12"/>
        <v>15977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'[1]2'!C$442</f>
        <v>5389</v>
      </c>
      <c r="F74" s="88">
        <f>'[1]2'!D$442</f>
        <v>11613</v>
      </c>
      <c r="G74" s="88">
        <f>'[1]2'!E$442</f>
        <v>12080</v>
      </c>
      <c r="H74" s="89">
        <f>'[1]2'!F$442</f>
        <v>13398</v>
      </c>
      <c r="I74" s="88">
        <f>'[1]2'!G$442</f>
        <v>13598</v>
      </c>
      <c r="J74" s="90">
        <f>'[1]2'!H$442</f>
        <v>14965</v>
      </c>
      <c r="K74" s="88">
        <f>'[1]2'!P$442</f>
        <v>13934</v>
      </c>
      <c r="L74" s="88">
        <f>'[1]2'!Y$442</f>
        <v>14694</v>
      </c>
      <c r="M74" s="88">
        <f>'[1]2'!AA$442</f>
        <v>15487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'[1]2'!C$443</f>
        <v>92</v>
      </c>
      <c r="F75" s="94">
        <f>'[1]2'!D$443</f>
        <v>334</v>
      </c>
      <c r="G75" s="94">
        <f>'[1]2'!E$443</f>
        <v>87</v>
      </c>
      <c r="H75" s="95">
        <f>'[1]2'!F$443</f>
        <v>398</v>
      </c>
      <c r="I75" s="94">
        <f>'[1]2'!G$443</f>
        <v>398</v>
      </c>
      <c r="J75" s="96">
        <f>'[1]2'!H$443</f>
        <v>423</v>
      </c>
      <c r="K75" s="94">
        <f>'[1]2'!P$443</f>
        <v>441</v>
      </c>
      <c r="L75" s="94">
        <f>'[1]2'!Y$443</f>
        <v>467</v>
      </c>
      <c r="M75" s="94">
        <f>'[1]2'!AA$443</f>
        <v>490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45468</v>
      </c>
      <c r="F77" s="74">
        <f t="shared" si="13"/>
        <v>72587</v>
      </c>
      <c r="G77" s="74">
        <f t="shared" si="13"/>
        <v>73536</v>
      </c>
      <c r="H77" s="75">
        <f t="shared" si="13"/>
        <v>84688</v>
      </c>
      <c r="I77" s="74">
        <f t="shared" si="13"/>
        <v>100390</v>
      </c>
      <c r="J77" s="76">
        <f t="shared" si="13"/>
        <v>98597</v>
      </c>
      <c r="K77" s="74">
        <f t="shared" si="13"/>
        <v>73378</v>
      </c>
      <c r="L77" s="74">
        <f t="shared" si="13"/>
        <v>73574</v>
      </c>
      <c r="M77" s="74">
        <f t="shared" si="13"/>
        <v>79004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2479</v>
      </c>
      <c r="F78" s="81">
        <f t="shared" si="14"/>
        <v>4881</v>
      </c>
      <c r="G78" s="81">
        <f t="shared" si="14"/>
        <v>16543</v>
      </c>
      <c r="H78" s="82">
        <f t="shared" si="14"/>
        <v>557</v>
      </c>
      <c r="I78" s="81">
        <f t="shared" si="14"/>
        <v>0</v>
      </c>
      <c r="J78" s="83">
        <f t="shared" si="14"/>
        <v>10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'[1]2'!C$446</f>
        <v>2479</v>
      </c>
      <c r="F79" s="88">
        <f>'[1]2'!D$446</f>
        <v>4881</v>
      </c>
      <c r="G79" s="88">
        <f>'[1]2'!E$446</f>
        <v>16543</v>
      </c>
      <c r="H79" s="89">
        <f>'[1]2'!F$446</f>
        <v>557</v>
      </c>
      <c r="I79" s="88">
        <f>'[1]2'!G$446</f>
        <v>0</v>
      </c>
      <c r="J79" s="90">
        <f>'[1]2'!H$446</f>
        <v>10</v>
      </c>
      <c r="K79" s="88">
        <f>'[1]2'!P$446</f>
        <v>0</v>
      </c>
      <c r="L79" s="88">
        <f>'[1]2'!Y$446</f>
        <v>0</v>
      </c>
      <c r="M79" s="88">
        <f>'[1]2'!AA$446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'[1]2'!C$447</f>
        <v>0</v>
      </c>
      <c r="F80" s="94">
        <f>'[1]2'!D$447</f>
        <v>0</v>
      </c>
      <c r="G80" s="94">
        <f>'[1]2'!E$447</f>
        <v>0</v>
      </c>
      <c r="H80" s="95">
        <f>'[1]2'!F$447</f>
        <v>0</v>
      </c>
      <c r="I80" s="94">
        <f>'[1]2'!G$447</f>
        <v>0</v>
      </c>
      <c r="J80" s="96">
        <f>'[1]2'!H$447</f>
        <v>0</v>
      </c>
      <c r="K80" s="94">
        <f>'[1]2'!P$447</f>
        <v>0</v>
      </c>
      <c r="L80" s="94">
        <f>'[1]2'!Y$447</f>
        <v>0</v>
      </c>
      <c r="M80" s="94">
        <f>'[1]2'!AA$447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42989</v>
      </c>
      <c r="F81" s="101">
        <f t="shared" si="15"/>
        <v>67706</v>
      </c>
      <c r="G81" s="101">
        <f t="shared" si="15"/>
        <v>56861</v>
      </c>
      <c r="H81" s="102">
        <f t="shared" si="15"/>
        <v>84113</v>
      </c>
      <c r="I81" s="101">
        <f t="shared" si="15"/>
        <v>100372</v>
      </c>
      <c r="J81" s="103">
        <f t="shared" si="15"/>
        <v>98569</v>
      </c>
      <c r="K81" s="101">
        <f t="shared" si="15"/>
        <v>73378</v>
      </c>
      <c r="L81" s="101">
        <f t="shared" si="15"/>
        <v>73574</v>
      </c>
      <c r="M81" s="101">
        <f t="shared" si="15"/>
        <v>79004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'[1]2'!C$449</f>
        <v>4624</v>
      </c>
      <c r="F82" s="88">
        <f>'[1]2'!D$449</f>
        <v>19523</v>
      </c>
      <c r="G82" s="88">
        <f>'[1]2'!E$449</f>
        <v>33936</v>
      </c>
      <c r="H82" s="89">
        <f>'[1]2'!F$449</f>
        <v>36654</v>
      </c>
      <c r="I82" s="88">
        <f>'[1]2'!G$449</f>
        <v>42814</v>
      </c>
      <c r="J82" s="90">
        <f>'[1]2'!H$449</f>
        <v>41917</v>
      </c>
      <c r="K82" s="88">
        <f>'[1]2'!P$449</f>
        <v>39398</v>
      </c>
      <c r="L82" s="88">
        <f>'[1]2'!Y$449</f>
        <v>41233</v>
      </c>
      <c r="M82" s="88">
        <f>'[1]2'!AA$449</f>
        <v>43086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'[1]2'!C$450</f>
        <v>38365</v>
      </c>
      <c r="F83" s="94">
        <f>'[1]2'!D$450</f>
        <v>48183</v>
      </c>
      <c r="G83" s="94">
        <f>'[1]2'!E$450</f>
        <v>22925</v>
      </c>
      <c r="H83" s="95">
        <f>'[1]2'!F$450</f>
        <v>47459</v>
      </c>
      <c r="I83" s="94">
        <f>'[1]2'!G$450</f>
        <v>57558</v>
      </c>
      <c r="J83" s="96">
        <f>'[1]2'!H$450</f>
        <v>56652</v>
      </c>
      <c r="K83" s="94">
        <f>'[1]2'!P$450</f>
        <v>33980</v>
      </c>
      <c r="L83" s="94">
        <f>'[1]2'!Y$450</f>
        <v>32341</v>
      </c>
      <c r="M83" s="94">
        <f>'[1]2'!AA$450</f>
        <v>35918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'[1]2'!C$451</f>
        <v>0</v>
      </c>
      <c r="F84" s="101">
        <f>'[1]2'!D$451</f>
        <v>0</v>
      </c>
      <c r="G84" s="101">
        <f>'[1]2'!E$451</f>
        <v>0</v>
      </c>
      <c r="H84" s="102">
        <f>'[1]2'!F$451</f>
        <v>0</v>
      </c>
      <c r="I84" s="101">
        <f>'[1]2'!G$451</f>
        <v>0</v>
      </c>
      <c r="J84" s="103">
        <f>'[1]2'!H$451</f>
        <v>0</v>
      </c>
      <c r="K84" s="101">
        <f>'[1]2'!P$451</f>
        <v>0</v>
      </c>
      <c r="L84" s="101">
        <f>'[1]2'!Y$451</f>
        <v>0</v>
      </c>
      <c r="M84" s="101">
        <f>'[1]2'!AA$451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'[1]2'!C$452</f>
        <v>0</v>
      </c>
      <c r="F85" s="101">
        <f>'[1]2'!D$452</f>
        <v>0</v>
      </c>
      <c r="G85" s="101">
        <f>'[1]2'!E$452</f>
        <v>0</v>
      </c>
      <c r="H85" s="102">
        <f>'[1]2'!F$452</f>
        <v>0</v>
      </c>
      <c r="I85" s="101">
        <f>'[1]2'!G$452</f>
        <v>0</v>
      </c>
      <c r="J85" s="103">
        <f>'[1]2'!H$452</f>
        <v>0</v>
      </c>
      <c r="K85" s="101">
        <f>'[1]2'!P$452</f>
        <v>0</v>
      </c>
      <c r="L85" s="101">
        <f>'[1]2'!Y$452</f>
        <v>0</v>
      </c>
      <c r="M85" s="101">
        <f>'[1]2'!AA$452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'[1]2'!C$453</f>
        <v>0</v>
      </c>
      <c r="F86" s="101">
        <f>'[1]2'!D$453</f>
        <v>0</v>
      </c>
      <c r="G86" s="101">
        <f>'[1]2'!E$453</f>
        <v>0</v>
      </c>
      <c r="H86" s="102">
        <f>'[1]2'!F$453</f>
        <v>0</v>
      </c>
      <c r="I86" s="101">
        <f>'[1]2'!G$453</f>
        <v>0</v>
      </c>
      <c r="J86" s="103">
        <f>'[1]2'!H$453</f>
        <v>0</v>
      </c>
      <c r="K86" s="101">
        <f>'[1]2'!P$453</f>
        <v>0</v>
      </c>
      <c r="L86" s="101">
        <f>'[1]2'!Y$453</f>
        <v>0</v>
      </c>
      <c r="M86" s="101">
        <f>'[1]2'!AA$453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'[1]2'!C$454</f>
        <v>0</v>
      </c>
      <c r="F87" s="101">
        <f>'[1]2'!D$454</f>
        <v>0</v>
      </c>
      <c r="G87" s="101">
        <f>'[1]2'!E$454</f>
        <v>0</v>
      </c>
      <c r="H87" s="102">
        <f>'[1]2'!F$454</f>
        <v>0</v>
      </c>
      <c r="I87" s="101">
        <f>'[1]2'!G$454</f>
        <v>0</v>
      </c>
      <c r="J87" s="103">
        <f>'[1]2'!H$454</f>
        <v>0</v>
      </c>
      <c r="K87" s="101">
        <f>'[1]2'!P$454</f>
        <v>0</v>
      </c>
      <c r="L87" s="101">
        <f>'[1]2'!Y$454</f>
        <v>0</v>
      </c>
      <c r="M87" s="101">
        <f>'[1]2'!AA$454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'[1]2'!C$455</f>
        <v>0</v>
      </c>
      <c r="F88" s="101">
        <f>'[1]2'!D$455</f>
        <v>0</v>
      </c>
      <c r="G88" s="101">
        <f>'[1]2'!E$455</f>
        <v>132</v>
      </c>
      <c r="H88" s="102">
        <f>'[1]2'!F$455</f>
        <v>18</v>
      </c>
      <c r="I88" s="101">
        <f>'[1]2'!G$455</f>
        <v>18</v>
      </c>
      <c r="J88" s="103">
        <f>'[1]2'!H$455</f>
        <v>18</v>
      </c>
      <c r="K88" s="101">
        <f>'[1]2'!P$455</f>
        <v>0</v>
      </c>
      <c r="L88" s="101">
        <f>'[1]2'!Y$455</f>
        <v>0</v>
      </c>
      <c r="M88" s="101">
        <f>'[1]2'!AA$455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'[1]2'!C$456</f>
        <v>974</v>
      </c>
      <c r="F90" s="74">
        <f>'[1]2'!D$456</f>
        <v>935</v>
      </c>
      <c r="G90" s="74">
        <f>'[1]2'!E$456</f>
        <v>853</v>
      </c>
      <c r="H90" s="75">
        <f>'[1]2'!F$456</f>
        <v>0</v>
      </c>
      <c r="I90" s="74">
        <f>'[1]2'!G$456</f>
        <v>0</v>
      </c>
      <c r="J90" s="76">
        <f>'[1]2'!H$456</f>
        <v>427</v>
      </c>
      <c r="K90" s="74">
        <f>'[1]2'!P$456</f>
        <v>0</v>
      </c>
      <c r="L90" s="74">
        <f>'[1]2'!Y$456</f>
        <v>0</v>
      </c>
      <c r="M90" s="74">
        <f>'[1]2'!AA$456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4875956</v>
      </c>
      <c r="F92" s="28">
        <f t="shared" ref="F92:M92" si="16">F4+F51+F77+F90</f>
        <v>5509868</v>
      </c>
      <c r="G92" s="28">
        <f t="shared" si="16"/>
        <v>6039262</v>
      </c>
      <c r="H92" s="29">
        <f t="shared" si="16"/>
        <v>6757798</v>
      </c>
      <c r="I92" s="28">
        <f t="shared" si="16"/>
        <v>6784724</v>
      </c>
      <c r="J92" s="30">
        <f t="shared" si="16"/>
        <v>6762115</v>
      </c>
      <c r="K92" s="28">
        <f t="shared" si="16"/>
        <v>7334850</v>
      </c>
      <c r="L92" s="28">
        <f t="shared" si="16"/>
        <v>7719352</v>
      </c>
      <c r="M92" s="28">
        <f t="shared" si="16"/>
        <v>8214865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tabColor rgb="FFFFFF66"/>
    <pageSetUpPr fitToPage="1"/>
  </sheetPr>
  <dimension ref="A1:AA312"/>
  <sheetViews>
    <sheetView showGridLines="0" workbookViewId="0">
      <selection sqref="A1:XFD1048576"/>
    </sheetView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B.2c: Payments and estimates by economic classification: " &amp; '[1]2'!$B$11</f>
        <v>Table B.2c: Payments and estimates by economic classification: Emergency Medical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519336</v>
      </c>
      <c r="F4" s="74">
        <f t="shared" ref="F4:M4" si="0">F5+F8+F47</f>
        <v>573883</v>
      </c>
      <c r="G4" s="74">
        <f t="shared" si="0"/>
        <v>722184</v>
      </c>
      <c r="H4" s="75">
        <f t="shared" si="0"/>
        <v>759260</v>
      </c>
      <c r="I4" s="74">
        <f t="shared" si="0"/>
        <v>760394</v>
      </c>
      <c r="J4" s="76">
        <f t="shared" si="0"/>
        <v>756522</v>
      </c>
      <c r="K4" s="74">
        <f t="shared" si="0"/>
        <v>813041</v>
      </c>
      <c r="L4" s="74">
        <f t="shared" si="0"/>
        <v>855871</v>
      </c>
      <c r="M4" s="74">
        <f t="shared" si="0"/>
        <v>899331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398136</v>
      </c>
      <c r="F5" s="81">
        <f t="shared" ref="F5:M5" si="1">SUM(F6:F7)</f>
        <v>434223</v>
      </c>
      <c r="G5" s="81">
        <f t="shared" si="1"/>
        <v>486359</v>
      </c>
      <c r="H5" s="82">
        <f t="shared" si="1"/>
        <v>513829</v>
      </c>
      <c r="I5" s="81">
        <f t="shared" si="1"/>
        <v>510829</v>
      </c>
      <c r="J5" s="83">
        <f t="shared" si="1"/>
        <v>506933</v>
      </c>
      <c r="K5" s="81">
        <f t="shared" si="1"/>
        <v>543344</v>
      </c>
      <c r="L5" s="81">
        <f t="shared" si="1"/>
        <v>571342</v>
      </c>
      <c r="M5" s="81">
        <f t="shared" si="1"/>
        <v>599724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'[1]2'!C$526</f>
        <v>341193</v>
      </c>
      <c r="F6" s="88">
        <f>'[1]2'!D$526</f>
        <v>369076</v>
      </c>
      <c r="G6" s="88">
        <f>'[1]2'!E$526</f>
        <v>416708</v>
      </c>
      <c r="H6" s="89">
        <f>'[1]2'!F$526</f>
        <v>439433</v>
      </c>
      <c r="I6" s="88">
        <f>'[1]2'!G$526</f>
        <v>436933</v>
      </c>
      <c r="J6" s="90">
        <f>'[1]2'!H$526</f>
        <v>433421</v>
      </c>
      <c r="K6" s="88">
        <f>'[1]2'!P$526</f>
        <v>466062</v>
      </c>
      <c r="L6" s="88">
        <f>'[1]2'!Y$526</f>
        <v>489929</v>
      </c>
      <c r="M6" s="88">
        <f>'[1]2'!AA$526</f>
        <v>514127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'[1]2'!C$527</f>
        <v>56943</v>
      </c>
      <c r="F7" s="94">
        <f>'[1]2'!D$527</f>
        <v>65147</v>
      </c>
      <c r="G7" s="94">
        <f>'[1]2'!E$527</f>
        <v>69651</v>
      </c>
      <c r="H7" s="95">
        <f>'[1]2'!F$527</f>
        <v>74396</v>
      </c>
      <c r="I7" s="94">
        <f>'[1]2'!G$527</f>
        <v>73896</v>
      </c>
      <c r="J7" s="96">
        <f>'[1]2'!H$527</f>
        <v>73512</v>
      </c>
      <c r="K7" s="94">
        <f>'[1]2'!P$527</f>
        <v>77282</v>
      </c>
      <c r="L7" s="94">
        <f>'[1]2'!Y$527</f>
        <v>81413</v>
      </c>
      <c r="M7" s="94">
        <f>'[1]2'!AA$527</f>
        <v>85597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121200</v>
      </c>
      <c r="F8" s="81">
        <f t="shared" si="2"/>
        <v>139660</v>
      </c>
      <c r="G8" s="81">
        <f t="shared" si="2"/>
        <v>235825</v>
      </c>
      <c r="H8" s="82">
        <f t="shared" si="2"/>
        <v>245431</v>
      </c>
      <c r="I8" s="81">
        <f t="shared" si="2"/>
        <v>249565</v>
      </c>
      <c r="J8" s="83">
        <f t="shared" si="2"/>
        <v>249589</v>
      </c>
      <c r="K8" s="81">
        <f t="shared" si="2"/>
        <v>269697</v>
      </c>
      <c r="L8" s="81">
        <f t="shared" si="2"/>
        <v>284529</v>
      </c>
      <c r="M8" s="81">
        <f t="shared" si="2"/>
        <v>299607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'[1]2'!C$529</f>
        <v>0</v>
      </c>
      <c r="F9" s="88">
        <f>'[1]2'!D$529</f>
        <v>0</v>
      </c>
      <c r="G9" s="88">
        <f>'[1]2'!E$529</f>
        <v>0</v>
      </c>
      <c r="H9" s="89">
        <f>'[1]2'!F$529</f>
        <v>0</v>
      </c>
      <c r="I9" s="88">
        <f>'[1]2'!G$529</f>
        <v>0</v>
      </c>
      <c r="J9" s="90">
        <f>'[1]2'!H$529</f>
        <v>0</v>
      </c>
      <c r="K9" s="88">
        <f>'[1]2'!P$529</f>
        <v>0</v>
      </c>
      <c r="L9" s="88">
        <f>'[1]2'!Y$529</f>
        <v>0</v>
      </c>
      <c r="M9" s="88">
        <f>'[1]2'!AA$529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'[1]2'!C$530</f>
        <v>5</v>
      </c>
      <c r="F10" s="101">
        <f>'[1]2'!D$530</f>
        <v>0</v>
      </c>
      <c r="G10" s="101">
        <f>'[1]2'!E$530</f>
        <v>0</v>
      </c>
      <c r="H10" s="102">
        <f>'[1]2'!F$530</f>
        <v>0</v>
      </c>
      <c r="I10" s="101">
        <f>'[1]2'!G$530</f>
        <v>0</v>
      </c>
      <c r="J10" s="103">
        <f>'[1]2'!H$530</f>
        <v>0</v>
      </c>
      <c r="K10" s="101">
        <f>'[1]2'!P$530</f>
        <v>0</v>
      </c>
      <c r="L10" s="101">
        <f>'[1]2'!Y$530</f>
        <v>0</v>
      </c>
      <c r="M10" s="101">
        <f>'[1]2'!AA$530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'[1]2'!C$531</f>
        <v>2856</v>
      </c>
      <c r="F11" s="101">
        <f>'[1]2'!D$531</f>
        <v>2773</v>
      </c>
      <c r="G11" s="101">
        <f>'[1]2'!E$531</f>
        <v>792</v>
      </c>
      <c r="H11" s="102">
        <f>'[1]2'!F$531</f>
        <v>1966</v>
      </c>
      <c r="I11" s="101">
        <f>'[1]2'!G$531</f>
        <v>1466</v>
      </c>
      <c r="J11" s="103">
        <f>'[1]2'!H$531</f>
        <v>1466</v>
      </c>
      <c r="K11" s="101">
        <f>'[1]2'!P$531</f>
        <v>2163</v>
      </c>
      <c r="L11" s="101">
        <f>'[1]2'!Y$531</f>
        <v>2281</v>
      </c>
      <c r="M11" s="101">
        <f>'[1]2'!AA$531</f>
        <v>2402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'[1]2'!C$532</f>
        <v>0</v>
      </c>
      <c r="F12" s="101">
        <f>'[1]2'!D$532</f>
        <v>0</v>
      </c>
      <c r="G12" s="101">
        <f>'[1]2'!E$532</f>
        <v>0</v>
      </c>
      <c r="H12" s="102">
        <f>'[1]2'!F$532</f>
        <v>0</v>
      </c>
      <c r="I12" s="101">
        <f>'[1]2'!G$532</f>
        <v>0</v>
      </c>
      <c r="J12" s="103">
        <f>'[1]2'!H$532</f>
        <v>0</v>
      </c>
      <c r="K12" s="101">
        <f>'[1]2'!P$532</f>
        <v>0</v>
      </c>
      <c r="L12" s="101">
        <f>'[1]2'!Y$532</f>
        <v>0</v>
      </c>
      <c r="M12" s="101">
        <f>'[1]2'!AA$532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'[1]2'!C$533</f>
        <v>0</v>
      </c>
      <c r="F13" s="101">
        <f>'[1]2'!D$533</f>
        <v>0</v>
      </c>
      <c r="G13" s="101">
        <f>'[1]2'!E$533</f>
        <v>0</v>
      </c>
      <c r="H13" s="102">
        <f>'[1]2'!F$533</f>
        <v>0</v>
      </c>
      <c r="I13" s="101">
        <f>'[1]2'!G$533</f>
        <v>0</v>
      </c>
      <c r="J13" s="103">
        <f>'[1]2'!H$533</f>
        <v>0</v>
      </c>
      <c r="K13" s="101">
        <f>'[1]2'!P$533</f>
        <v>0</v>
      </c>
      <c r="L13" s="101">
        <f>'[1]2'!Y$533</f>
        <v>0</v>
      </c>
      <c r="M13" s="101">
        <f>'[1]2'!AA$533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'[1]2'!C$534</f>
        <v>59</v>
      </c>
      <c r="F14" s="101">
        <f>'[1]2'!D$534</f>
        <v>126</v>
      </c>
      <c r="G14" s="101">
        <f>'[1]2'!E$534</f>
        <v>172</v>
      </c>
      <c r="H14" s="102">
        <f>'[1]2'!F$534</f>
        <v>252</v>
      </c>
      <c r="I14" s="101">
        <f>'[1]2'!G$534</f>
        <v>252</v>
      </c>
      <c r="J14" s="103">
        <f>'[1]2'!H$534</f>
        <v>182</v>
      </c>
      <c r="K14" s="101">
        <f>'[1]2'!P$534</f>
        <v>200</v>
      </c>
      <c r="L14" s="101">
        <f>'[1]2'!Y$534</f>
        <v>211</v>
      </c>
      <c r="M14" s="101">
        <f>'[1]2'!AA$534</f>
        <v>222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'[1]2'!C$535</f>
        <v>10469</v>
      </c>
      <c r="F15" s="101">
        <f>'[1]2'!D$535</f>
        <v>8602</v>
      </c>
      <c r="G15" s="101">
        <f>'[1]2'!E$535</f>
        <v>6365</v>
      </c>
      <c r="H15" s="102">
        <f>'[1]2'!F$535</f>
        <v>6433</v>
      </c>
      <c r="I15" s="101">
        <f>'[1]2'!G$535</f>
        <v>8067</v>
      </c>
      <c r="J15" s="103">
        <f>'[1]2'!H$535</f>
        <v>8067</v>
      </c>
      <c r="K15" s="101">
        <f>'[1]2'!P$535</f>
        <v>7422</v>
      </c>
      <c r="L15" s="101">
        <f>'[1]2'!Y$535</f>
        <v>7833</v>
      </c>
      <c r="M15" s="101">
        <f>'[1]2'!AA$535</f>
        <v>8247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'[1]2'!C$536</f>
        <v>55</v>
      </c>
      <c r="F16" s="101">
        <f>'[1]2'!D$536</f>
        <v>62</v>
      </c>
      <c r="G16" s="101">
        <f>'[1]2'!E$536</f>
        <v>50</v>
      </c>
      <c r="H16" s="102">
        <f>'[1]2'!F$536</f>
        <v>52</v>
      </c>
      <c r="I16" s="101">
        <f>'[1]2'!G$536</f>
        <v>52</v>
      </c>
      <c r="J16" s="103">
        <f>'[1]2'!H$536</f>
        <v>52</v>
      </c>
      <c r="K16" s="101">
        <f>'[1]2'!P$536</f>
        <v>57</v>
      </c>
      <c r="L16" s="101">
        <f>'[1]2'!Y$536</f>
        <v>61</v>
      </c>
      <c r="M16" s="101">
        <f>'[1]2'!AA$536</f>
        <v>64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'[1]2'!C$537</f>
        <v>22</v>
      </c>
      <c r="F17" s="101">
        <f>'[1]2'!D$537</f>
        <v>466</v>
      </c>
      <c r="G17" s="101">
        <f>'[1]2'!E$537</f>
        <v>120</v>
      </c>
      <c r="H17" s="102">
        <f>'[1]2'!F$537</f>
        <v>164</v>
      </c>
      <c r="I17" s="101">
        <f>'[1]2'!G$537</f>
        <v>164</v>
      </c>
      <c r="J17" s="103">
        <f>'[1]2'!H$537</f>
        <v>33</v>
      </c>
      <c r="K17" s="101">
        <f>'[1]2'!P$537</f>
        <v>34</v>
      </c>
      <c r="L17" s="101">
        <f>'[1]2'!Y$537</f>
        <v>36</v>
      </c>
      <c r="M17" s="101">
        <f>'[1]2'!AA$537</f>
        <v>38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'[1]2'!C$538</f>
        <v>0</v>
      </c>
      <c r="F18" s="101">
        <f>'[1]2'!D$538</f>
        <v>0</v>
      </c>
      <c r="G18" s="101">
        <f>'[1]2'!E$538</f>
        <v>0</v>
      </c>
      <c r="H18" s="102">
        <f>'[1]2'!F$538</f>
        <v>0</v>
      </c>
      <c r="I18" s="101">
        <f>'[1]2'!G$538</f>
        <v>0</v>
      </c>
      <c r="J18" s="103">
        <f>'[1]2'!H$538</f>
        <v>0</v>
      </c>
      <c r="K18" s="101">
        <f>'[1]2'!P$538</f>
        <v>0</v>
      </c>
      <c r="L18" s="101">
        <f>'[1]2'!Y$538</f>
        <v>0</v>
      </c>
      <c r="M18" s="101">
        <f>'[1]2'!AA$538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'[1]2'!C$539</f>
        <v>0</v>
      </c>
      <c r="F19" s="101">
        <f>'[1]2'!D$539</f>
        <v>0</v>
      </c>
      <c r="G19" s="101">
        <f>'[1]2'!E$539</f>
        <v>0</v>
      </c>
      <c r="H19" s="102">
        <f>'[1]2'!F$539</f>
        <v>0</v>
      </c>
      <c r="I19" s="101">
        <f>'[1]2'!G$539</f>
        <v>0</v>
      </c>
      <c r="J19" s="103">
        <f>'[1]2'!H$539</f>
        <v>0</v>
      </c>
      <c r="K19" s="101">
        <f>'[1]2'!P$539</f>
        <v>0</v>
      </c>
      <c r="L19" s="101">
        <f>'[1]2'!Y$539</f>
        <v>0</v>
      </c>
      <c r="M19" s="101">
        <f>'[1]2'!AA$539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'[1]2'!C$540</f>
        <v>0</v>
      </c>
      <c r="F20" s="101">
        <f>'[1]2'!D$540</f>
        <v>0</v>
      </c>
      <c r="G20" s="101">
        <f>'[1]2'!E$540</f>
        <v>0</v>
      </c>
      <c r="H20" s="102">
        <f>'[1]2'!F$540</f>
        <v>0</v>
      </c>
      <c r="I20" s="101">
        <f>'[1]2'!G$540</f>
        <v>0</v>
      </c>
      <c r="J20" s="103">
        <f>'[1]2'!H$540</f>
        <v>0</v>
      </c>
      <c r="K20" s="101">
        <f>'[1]2'!P$540</f>
        <v>0</v>
      </c>
      <c r="L20" s="101">
        <f>'[1]2'!Y$540</f>
        <v>0</v>
      </c>
      <c r="M20" s="101">
        <f>'[1]2'!AA$540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'[1]2'!C$541</f>
        <v>0</v>
      </c>
      <c r="F21" s="101">
        <f>'[1]2'!D$541</f>
        <v>0</v>
      </c>
      <c r="G21" s="101">
        <f>'[1]2'!E$541</f>
        <v>0</v>
      </c>
      <c r="H21" s="102">
        <f>'[1]2'!F$541</f>
        <v>0</v>
      </c>
      <c r="I21" s="101">
        <f>'[1]2'!G$541</f>
        <v>0</v>
      </c>
      <c r="J21" s="103">
        <f>'[1]2'!H$541</f>
        <v>0</v>
      </c>
      <c r="K21" s="101">
        <f>'[1]2'!P$541</f>
        <v>0</v>
      </c>
      <c r="L21" s="101">
        <f>'[1]2'!Y$541</f>
        <v>0</v>
      </c>
      <c r="M21" s="101">
        <f>'[1]2'!AA$541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'[1]2'!C$542</f>
        <v>7898</v>
      </c>
      <c r="F22" s="101">
        <f>'[1]2'!D$542</f>
        <v>8219</v>
      </c>
      <c r="G22" s="101">
        <f>'[1]2'!E$542</f>
        <v>93121</v>
      </c>
      <c r="H22" s="102">
        <f>'[1]2'!F$542</f>
        <v>80167</v>
      </c>
      <c r="I22" s="101">
        <f>'[1]2'!G$542</f>
        <v>83167</v>
      </c>
      <c r="J22" s="103">
        <f>'[1]2'!H$542</f>
        <v>83102</v>
      </c>
      <c r="K22" s="101">
        <f>'[1]2'!P$542</f>
        <v>91261</v>
      </c>
      <c r="L22" s="101">
        <f>'[1]2'!Y$542</f>
        <v>96281</v>
      </c>
      <c r="M22" s="101">
        <f>'[1]2'!AA$542</f>
        <v>101384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'[1]2'!C$543</f>
        <v>255</v>
      </c>
      <c r="F23" s="101">
        <f>'[1]2'!D$543</f>
        <v>354</v>
      </c>
      <c r="G23" s="101">
        <f>'[1]2'!E$543</f>
        <v>472</v>
      </c>
      <c r="H23" s="102">
        <f>'[1]2'!F$543</f>
        <v>661</v>
      </c>
      <c r="I23" s="101">
        <f>'[1]2'!G$543</f>
        <v>661</v>
      </c>
      <c r="J23" s="103">
        <f>'[1]2'!H$543</f>
        <v>550</v>
      </c>
      <c r="K23" s="101">
        <f>'[1]2'!P$543</f>
        <v>604</v>
      </c>
      <c r="L23" s="101">
        <f>'[1]2'!Y$543</f>
        <v>639</v>
      </c>
      <c r="M23" s="101">
        <f>'[1]2'!AA$543</f>
        <v>671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'[1]2'!C$544</f>
        <v>5</v>
      </c>
      <c r="F24" s="101">
        <f>'[1]2'!D$544</f>
        <v>4</v>
      </c>
      <c r="G24" s="101">
        <f>'[1]2'!E$544</f>
        <v>3</v>
      </c>
      <c r="H24" s="102">
        <f>'[1]2'!F$544</f>
        <v>5</v>
      </c>
      <c r="I24" s="101">
        <f>'[1]2'!G$544</f>
        <v>5</v>
      </c>
      <c r="J24" s="103">
        <f>'[1]2'!H$544</f>
        <v>3</v>
      </c>
      <c r="K24" s="101">
        <f>'[1]2'!P$544</f>
        <v>3</v>
      </c>
      <c r="L24" s="101">
        <f>'[1]2'!Y$544</f>
        <v>4</v>
      </c>
      <c r="M24" s="101">
        <f>'[1]2'!AA$544</f>
        <v>4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'[1]2'!C$545</f>
        <v>106955</v>
      </c>
      <c r="F25" s="101">
        <f>'[1]2'!D$545</f>
        <v>83155</v>
      </c>
      <c r="G25" s="101">
        <f>'[1]2'!E$545</f>
        <v>106947</v>
      </c>
      <c r="H25" s="102">
        <f>'[1]2'!F$545</f>
        <v>114798</v>
      </c>
      <c r="I25" s="101">
        <f>'[1]2'!G$545</f>
        <v>114798</v>
      </c>
      <c r="J25" s="103">
        <f>'[1]2'!H$545</f>
        <v>113827</v>
      </c>
      <c r="K25" s="101">
        <f>'[1]2'!P$545</f>
        <v>122203</v>
      </c>
      <c r="L25" s="101">
        <f>'[1]2'!Y$545</f>
        <v>128924</v>
      </c>
      <c r="M25" s="101">
        <f>'[1]2'!AA$545</f>
        <v>135755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'[1]2'!C$546</f>
        <v>0</v>
      </c>
      <c r="F26" s="101">
        <f>'[1]2'!D$546</f>
        <v>0</v>
      </c>
      <c r="G26" s="101">
        <f>'[1]2'!E$546</f>
        <v>0</v>
      </c>
      <c r="H26" s="102">
        <f>'[1]2'!F$546</f>
        <v>0</v>
      </c>
      <c r="I26" s="101">
        <f>'[1]2'!G$546</f>
        <v>0</v>
      </c>
      <c r="J26" s="103">
        <f>'[1]2'!H$546</f>
        <v>0</v>
      </c>
      <c r="K26" s="101">
        <f>'[1]2'!P$546</f>
        <v>0</v>
      </c>
      <c r="L26" s="101">
        <f>'[1]2'!Y$546</f>
        <v>0</v>
      </c>
      <c r="M26" s="101">
        <f>'[1]2'!AA$546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'[1]2'!C$547</f>
        <v>0</v>
      </c>
      <c r="F27" s="101">
        <f>'[1]2'!D$547</f>
        <v>0</v>
      </c>
      <c r="G27" s="101">
        <f>'[1]2'!E$547</f>
        <v>0</v>
      </c>
      <c r="H27" s="102">
        <f>'[1]2'!F$547</f>
        <v>0</v>
      </c>
      <c r="I27" s="101">
        <f>'[1]2'!G$547</f>
        <v>0</v>
      </c>
      <c r="J27" s="103">
        <f>'[1]2'!H$547</f>
        <v>0</v>
      </c>
      <c r="K27" s="101">
        <f>'[1]2'!P$547</f>
        <v>0</v>
      </c>
      <c r="L27" s="101">
        <f>'[1]2'!Y$547</f>
        <v>0</v>
      </c>
      <c r="M27" s="101">
        <f>'[1]2'!AA$547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'[1]2'!C$548</f>
        <v>0</v>
      </c>
      <c r="F28" s="101">
        <f>'[1]2'!D$548</f>
        <v>0</v>
      </c>
      <c r="G28" s="101">
        <f>'[1]2'!E$548</f>
        <v>0</v>
      </c>
      <c r="H28" s="102">
        <f>'[1]2'!F$548</f>
        <v>0</v>
      </c>
      <c r="I28" s="101">
        <f>'[1]2'!G$548</f>
        <v>0</v>
      </c>
      <c r="J28" s="103">
        <f>'[1]2'!H$548</f>
        <v>0</v>
      </c>
      <c r="K28" s="101">
        <f>'[1]2'!P$548</f>
        <v>0</v>
      </c>
      <c r="L28" s="101">
        <f>'[1]2'!Y$548</f>
        <v>0</v>
      </c>
      <c r="M28" s="101">
        <f>'[1]2'!AA$548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'[1]2'!C$549</f>
        <v>0</v>
      </c>
      <c r="F29" s="101">
        <f>'[1]2'!D$549</f>
        <v>0</v>
      </c>
      <c r="G29" s="101">
        <f>'[1]2'!E$549</f>
        <v>0</v>
      </c>
      <c r="H29" s="102">
        <f>'[1]2'!F$549</f>
        <v>0</v>
      </c>
      <c r="I29" s="101">
        <f>'[1]2'!G$549</f>
        <v>0</v>
      </c>
      <c r="J29" s="103">
        <f>'[1]2'!H$549</f>
        <v>0</v>
      </c>
      <c r="K29" s="101">
        <f>'[1]2'!P$549</f>
        <v>0</v>
      </c>
      <c r="L29" s="101">
        <f>'[1]2'!Y$549</f>
        <v>0</v>
      </c>
      <c r="M29" s="101">
        <f>'[1]2'!AA$549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'[1]2'!C$550</f>
        <v>0</v>
      </c>
      <c r="F30" s="101">
        <f>'[1]2'!D$550</f>
        <v>0</v>
      </c>
      <c r="G30" s="101">
        <f>'[1]2'!E$550</f>
        <v>0</v>
      </c>
      <c r="H30" s="102">
        <f>'[1]2'!F$550</f>
        <v>0</v>
      </c>
      <c r="I30" s="101">
        <f>'[1]2'!G$550</f>
        <v>0</v>
      </c>
      <c r="J30" s="103">
        <f>'[1]2'!H$550</f>
        <v>0</v>
      </c>
      <c r="K30" s="101">
        <f>'[1]2'!P$550</f>
        <v>0</v>
      </c>
      <c r="L30" s="101">
        <f>'[1]2'!Y$550</f>
        <v>0</v>
      </c>
      <c r="M30" s="101">
        <f>'[1]2'!AA$550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'[1]2'!C$551</f>
        <v>0</v>
      </c>
      <c r="F31" s="101">
        <f>'[1]2'!D$551</f>
        <v>0</v>
      </c>
      <c r="G31" s="101">
        <f>'[1]2'!E$551</f>
        <v>0</v>
      </c>
      <c r="H31" s="102">
        <f>'[1]2'!F$551</f>
        <v>0</v>
      </c>
      <c r="I31" s="101">
        <f>'[1]2'!G$551</f>
        <v>0</v>
      </c>
      <c r="J31" s="103">
        <f>'[1]2'!H$551</f>
        <v>0</v>
      </c>
      <c r="K31" s="101">
        <f>'[1]2'!P$551</f>
        <v>0</v>
      </c>
      <c r="L31" s="101">
        <f>'[1]2'!Y$551</f>
        <v>0</v>
      </c>
      <c r="M31" s="101">
        <f>'[1]2'!AA$551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'[1]2'!C$552</f>
        <v>1455</v>
      </c>
      <c r="F32" s="101">
        <f>'[1]2'!D$552</f>
        <v>1080</v>
      </c>
      <c r="G32" s="101">
        <f>'[1]2'!E$552</f>
        <v>1097</v>
      </c>
      <c r="H32" s="102">
        <f>'[1]2'!F$552</f>
        <v>1083</v>
      </c>
      <c r="I32" s="101">
        <f>'[1]2'!G$552</f>
        <v>1083</v>
      </c>
      <c r="J32" s="103">
        <f>'[1]2'!H$552</f>
        <v>1429</v>
      </c>
      <c r="K32" s="101">
        <f>'[1]2'!P$552</f>
        <v>1571</v>
      </c>
      <c r="L32" s="101">
        <f>'[1]2'!Y$552</f>
        <v>1660</v>
      </c>
      <c r="M32" s="101">
        <f>'[1]2'!AA$552</f>
        <v>1746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'[1]2'!C$553</f>
        <v>4240</v>
      </c>
      <c r="F33" s="101">
        <f>'[1]2'!D$553</f>
        <v>8287</v>
      </c>
      <c r="G33" s="101">
        <f>'[1]2'!E$553</f>
        <v>6760</v>
      </c>
      <c r="H33" s="102">
        <f>'[1]2'!F$553</f>
        <v>9000</v>
      </c>
      <c r="I33" s="101">
        <f>'[1]2'!G$553</f>
        <v>9000</v>
      </c>
      <c r="J33" s="103">
        <f>'[1]2'!H$553</f>
        <v>8947</v>
      </c>
      <c r="K33" s="101">
        <f>'[1]2'!P$553</f>
        <v>9740</v>
      </c>
      <c r="L33" s="101">
        <f>'[1]2'!Y$553</f>
        <v>10273</v>
      </c>
      <c r="M33" s="101">
        <f>'[1]2'!AA$553</f>
        <v>10823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'[1]2'!C$554</f>
        <v>483</v>
      </c>
      <c r="F34" s="101">
        <f>'[1]2'!D$554</f>
        <v>462</v>
      </c>
      <c r="G34" s="101">
        <f>'[1]2'!E$554</f>
        <v>563</v>
      </c>
      <c r="H34" s="102">
        <f>'[1]2'!F$554</f>
        <v>530</v>
      </c>
      <c r="I34" s="101">
        <f>'[1]2'!G$554</f>
        <v>530</v>
      </c>
      <c r="J34" s="103">
        <f>'[1]2'!H$554</f>
        <v>605</v>
      </c>
      <c r="K34" s="101">
        <f>'[1]2'!P$554</f>
        <v>399</v>
      </c>
      <c r="L34" s="101">
        <f>'[1]2'!Y$554</f>
        <v>421</v>
      </c>
      <c r="M34" s="101">
        <f>'[1]2'!AA$554</f>
        <v>444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'[1]2'!C$555</f>
        <v>0</v>
      </c>
      <c r="F35" s="101">
        <f>'[1]2'!D$555</f>
        <v>0</v>
      </c>
      <c r="G35" s="101">
        <f>'[1]2'!E$555</f>
        <v>0</v>
      </c>
      <c r="H35" s="102">
        <f>'[1]2'!F$555</f>
        <v>0</v>
      </c>
      <c r="I35" s="101">
        <f>'[1]2'!G$555</f>
        <v>0</v>
      </c>
      <c r="J35" s="103">
        <f>'[1]2'!H$555</f>
        <v>0</v>
      </c>
      <c r="K35" s="101">
        <f>'[1]2'!P$555</f>
        <v>0</v>
      </c>
      <c r="L35" s="101">
        <f>'[1]2'!Y$555</f>
        <v>0</v>
      </c>
      <c r="M35" s="101">
        <f>'[1]2'!AA$555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'[1]2'!C$556</f>
        <v>0</v>
      </c>
      <c r="F36" s="101">
        <f>'[1]2'!D$556</f>
        <v>0</v>
      </c>
      <c r="G36" s="101">
        <f>'[1]2'!E$556</f>
        <v>0</v>
      </c>
      <c r="H36" s="102">
        <f>'[1]2'!F$556</f>
        <v>0</v>
      </c>
      <c r="I36" s="101">
        <f>'[1]2'!G$556</f>
        <v>0</v>
      </c>
      <c r="J36" s="103">
        <f>'[1]2'!H$556</f>
        <v>0</v>
      </c>
      <c r="K36" s="101">
        <f>'[1]2'!P$556</f>
        <v>0</v>
      </c>
      <c r="L36" s="101">
        <f>'[1]2'!Y$556</f>
        <v>0</v>
      </c>
      <c r="M36" s="101">
        <f>'[1]2'!AA$556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'[1]2'!C$557</f>
        <v>9444</v>
      </c>
      <c r="F37" s="101">
        <f>'[1]2'!D$557</f>
        <v>12002</v>
      </c>
      <c r="G37" s="101">
        <f>'[1]2'!E$557</f>
        <v>7873</v>
      </c>
      <c r="H37" s="102">
        <f>'[1]2'!F$557</f>
        <v>16913</v>
      </c>
      <c r="I37" s="101">
        <f>'[1]2'!G$557</f>
        <v>16913</v>
      </c>
      <c r="J37" s="103">
        <f>'[1]2'!H$557</f>
        <v>16404</v>
      </c>
      <c r="K37" s="101">
        <f>'[1]2'!P$557</f>
        <v>17413</v>
      </c>
      <c r="L37" s="101">
        <f>'[1]2'!Y$557</f>
        <v>18371</v>
      </c>
      <c r="M37" s="101">
        <f>'[1]2'!AA$557</f>
        <v>19343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'[1]2'!C$558</f>
        <v>804</v>
      </c>
      <c r="F38" s="101">
        <f>'[1]2'!D$558</f>
        <v>2473</v>
      </c>
      <c r="G38" s="101">
        <f>'[1]2'!E$558</f>
        <v>1432</v>
      </c>
      <c r="H38" s="102">
        <f>'[1]2'!F$558</f>
        <v>1544</v>
      </c>
      <c r="I38" s="101">
        <f>'[1]2'!G$558</f>
        <v>1544</v>
      </c>
      <c r="J38" s="103">
        <f>'[1]2'!H$558</f>
        <v>2343</v>
      </c>
      <c r="K38" s="101">
        <f>'[1]2'!P$558</f>
        <v>2688</v>
      </c>
      <c r="L38" s="101">
        <f>'[1]2'!Y$558</f>
        <v>2836</v>
      </c>
      <c r="M38" s="101">
        <f>'[1]2'!AA$558</f>
        <v>2985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'[1]2'!C$559</f>
        <v>-29719</v>
      </c>
      <c r="F39" s="101">
        <f>'[1]2'!D$559</f>
        <v>2265</v>
      </c>
      <c r="G39" s="101">
        <f>'[1]2'!E$559</f>
        <v>2370</v>
      </c>
      <c r="H39" s="102">
        <f>'[1]2'!F$559</f>
        <v>2564</v>
      </c>
      <c r="I39" s="101">
        <f>'[1]2'!G$559</f>
        <v>2564</v>
      </c>
      <c r="J39" s="103">
        <f>'[1]2'!H$559</f>
        <v>3160</v>
      </c>
      <c r="K39" s="101">
        <f>'[1]2'!P$559</f>
        <v>3478</v>
      </c>
      <c r="L39" s="101">
        <f>'[1]2'!Y$559</f>
        <v>3666</v>
      </c>
      <c r="M39" s="101">
        <f>'[1]2'!AA$559</f>
        <v>3859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'[1]2'!C$560</f>
        <v>3486</v>
      </c>
      <c r="F40" s="101">
        <f>'[1]2'!D$560</f>
        <v>6494</v>
      </c>
      <c r="G40" s="101">
        <f>'[1]2'!E$560</f>
        <v>5361</v>
      </c>
      <c r="H40" s="102">
        <f>'[1]2'!F$560</f>
        <v>6479</v>
      </c>
      <c r="I40" s="101">
        <f>'[1]2'!G$560</f>
        <v>6479</v>
      </c>
      <c r="J40" s="103">
        <f>'[1]2'!H$560</f>
        <v>6686</v>
      </c>
      <c r="K40" s="101">
        <f>'[1]2'!P$560</f>
        <v>7454</v>
      </c>
      <c r="L40" s="101">
        <f>'[1]2'!Y$560</f>
        <v>7861</v>
      </c>
      <c r="M40" s="101">
        <f>'[1]2'!AA$560</f>
        <v>8279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'[1]2'!C$561</f>
        <v>0</v>
      </c>
      <c r="F41" s="101">
        <f>'[1]2'!D$561</f>
        <v>0</v>
      </c>
      <c r="G41" s="101">
        <f>'[1]2'!E$561</f>
        <v>0</v>
      </c>
      <c r="H41" s="102">
        <f>'[1]2'!F$561</f>
        <v>0</v>
      </c>
      <c r="I41" s="101">
        <f>'[1]2'!G$561</f>
        <v>0</v>
      </c>
      <c r="J41" s="103">
        <f>'[1]2'!H$561</f>
        <v>0</v>
      </c>
      <c r="K41" s="101">
        <f>'[1]2'!P$561</f>
        <v>0</v>
      </c>
      <c r="L41" s="101">
        <f>'[1]2'!Y$561</f>
        <v>0</v>
      </c>
      <c r="M41" s="101">
        <f>'[1]2'!AA$561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'[1]2'!C$562</f>
        <v>1902</v>
      </c>
      <c r="F42" s="101">
        <f>'[1]2'!D$562</f>
        <v>1850</v>
      </c>
      <c r="G42" s="101">
        <f>'[1]2'!E$562</f>
        <v>1666</v>
      </c>
      <c r="H42" s="102">
        <f>'[1]2'!F$562</f>
        <v>1872</v>
      </c>
      <c r="I42" s="101">
        <f>'[1]2'!G$562</f>
        <v>1872</v>
      </c>
      <c r="J42" s="103">
        <f>'[1]2'!H$562</f>
        <v>1745</v>
      </c>
      <c r="K42" s="101">
        <f>'[1]2'!P$562</f>
        <v>1919</v>
      </c>
      <c r="L42" s="101">
        <f>'[1]2'!Y$562</f>
        <v>2025</v>
      </c>
      <c r="M42" s="101">
        <f>'[1]2'!AA$562</f>
        <v>2133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'[1]2'!C$563</f>
        <v>301</v>
      </c>
      <c r="F43" s="101">
        <f>'[1]2'!D$563</f>
        <v>824</v>
      </c>
      <c r="G43" s="101">
        <f>'[1]2'!E$563</f>
        <v>528</v>
      </c>
      <c r="H43" s="102">
        <f>'[1]2'!F$563</f>
        <v>828</v>
      </c>
      <c r="I43" s="101">
        <f>'[1]2'!G$563</f>
        <v>828</v>
      </c>
      <c r="J43" s="103">
        <f>'[1]2'!H$563</f>
        <v>846</v>
      </c>
      <c r="K43" s="101">
        <f>'[1]2'!P$563</f>
        <v>931</v>
      </c>
      <c r="L43" s="101">
        <f>'[1]2'!Y$563</f>
        <v>981</v>
      </c>
      <c r="M43" s="101">
        <f>'[1]2'!AA$563</f>
        <v>1034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'[1]2'!C$564</f>
        <v>150</v>
      </c>
      <c r="F44" s="101">
        <f>'[1]2'!D$564</f>
        <v>136</v>
      </c>
      <c r="G44" s="101">
        <f>'[1]2'!E$564</f>
        <v>63</v>
      </c>
      <c r="H44" s="102">
        <f>'[1]2'!F$564</f>
        <v>57</v>
      </c>
      <c r="I44" s="101">
        <f>'[1]2'!G$564</f>
        <v>57</v>
      </c>
      <c r="J44" s="103">
        <f>'[1]2'!H$564</f>
        <v>67</v>
      </c>
      <c r="K44" s="101">
        <f>'[1]2'!P$564</f>
        <v>74</v>
      </c>
      <c r="L44" s="101">
        <f>'[1]2'!Y$564</f>
        <v>78</v>
      </c>
      <c r="M44" s="101">
        <f>'[1]2'!AA$564</f>
        <v>82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'[1]2'!C$565</f>
        <v>75</v>
      </c>
      <c r="F45" s="101">
        <f>'[1]2'!D$565</f>
        <v>26</v>
      </c>
      <c r="G45" s="101">
        <f>'[1]2'!E$565</f>
        <v>70</v>
      </c>
      <c r="H45" s="102">
        <f>'[1]2'!F$565</f>
        <v>63</v>
      </c>
      <c r="I45" s="101">
        <f>'[1]2'!G$565</f>
        <v>63</v>
      </c>
      <c r="J45" s="103">
        <f>'[1]2'!H$565</f>
        <v>74</v>
      </c>
      <c r="K45" s="101">
        <f>'[1]2'!P$565</f>
        <v>82</v>
      </c>
      <c r="L45" s="101">
        <f>'[1]2'!Y$565</f>
        <v>86</v>
      </c>
      <c r="M45" s="101">
        <f>'[1]2'!AA$565</f>
        <v>91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'[1]2'!C$566</f>
        <v>0</v>
      </c>
      <c r="F46" s="94">
        <f>'[1]2'!D$566</f>
        <v>0</v>
      </c>
      <c r="G46" s="94">
        <f>'[1]2'!E$566</f>
        <v>0</v>
      </c>
      <c r="H46" s="95">
        <f>'[1]2'!F$566</f>
        <v>0</v>
      </c>
      <c r="I46" s="94">
        <f>'[1]2'!G$566</f>
        <v>0</v>
      </c>
      <c r="J46" s="96">
        <f>'[1]2'!H$566</f>
        <v>1</v>
      </c>
      <c r="K46" s="94">
        <f>'[1]2'!P$566</f>
        <v>1</v>
      </c>
      <c r="L46" s="94">
        <f>'[1]2'!Y$566</f>
        <v>1</v>
      </c>
      <c r="M46" s="94">
        <f>'[1]2'!AA$566</f>
        <v>1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'[1]2'!C$568</f>
        <v>0</v>
      </c>
      <c r="F48" s="88">
        <f>'[1]2'!D$568</f>
        <v>0</v>
      </c>
      <c r="G48" s="88">
        <f>'[1]2'!E$568</f>
        <v>0</v>
      </c>
      <c r="H48" s="89">
        <f>'[1]2'!F$568</f>
        <v>0</v>
      </c>
      <c r="I48" s="88">
        <f>'[1]2'!G$568</f>
        <v>0</v>
      </c>
      <c r="J48" s="90">
        <f>'[1]2'!H$568</f>
        <v>0</v>
      </c>
      <c r="K48" s="88">
        <f>'[1]2'!P$568</f>
        <v>0</v>
      </c>
      <c r="L48" s="88">
        <f>'[1]2'!Y$568</f>
        <v>0</v>
      </c>
      <c r="M48" s="88">
        <f>'[1]2'!AA$568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'[1]2'!C$569</f>
        <v>0</v>
      </c>
      <c r="F49" s="94">
        <f>'[1]2'!D$569</f>
        <v>0</v>
      </c>
      <c r="G49" s="94">
        <f>'[1]2'!E$569</f>
        <v>0</v>
      </c>
      <c r="H49" s="95">
        <f>'[1]2'!F$569</f>
        <v>0</v>
      </c>
      <c r="I49" s="94">
        <f>'[1]2'!G$569</f>
        <v>0</v>
      </c>
      <c r="J49" s="96">
        <f>'[1]2'!H$569</f>
        <v>0</v>
      </c>
      <c r="K49" s="94">
        <f>'[1]2'!P$569</f>
        <v>0</v>
      </c>
      <c r="L49" s="94">
        <f>'[1]2'!Y$569</f>
        <v>0</v>
      </c>
      <c r="M49" s="94">
        <f>'[1]2'!AA$569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35458</v>
      </c>
      <c r="F51" s="74">
        <f t="shared" si="4"/>
        <v>46226</v>
      </c>
      <c r="G51" s="74">
        <f t="shared" si="4"/>
        <v>42106</v>
      </c>
      <c r="H51" s="75">
        <f t="shared" si="4"/>
        <v>50013</v>
      </c>
      <c r="I51" s="74">
        <f t="shared" si="4"/>
        <v>50013</v>
      </c>
      <c r="J51" s="76">
        <f t="shared" si="4"/>
        <v>50095</v>
      </c>
      <c r="K51" s="74">
        <f t="shared" si="4"/>
        <v>52927</v>
      </c>
      <c r="L51" s="74">
        <f t="shared" si="4"/>
        <v>55836</v>
      </c>
      <c r="M51" s="74">
        <f t="shared" si="4"/>
        <v>58798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'[1]2'!C$573</f>
        <v>0</v>
      </c>
      <c r="F54" s="88">
        <f>'[1]2'!D$573</f>
        <v>0</v>
      </c>
      <c r="G54" s="88">
        <f>'[1]2'!E$573</f>
        <v>0</v>
      </c>
      <c r="H54" s="89">
        <f>'[1]2'!F$573</f>
        <v>0</v>
      </c>
      <c r="I54" s="88">
        <f>'[1]2'!G$573</f>
        <v>0</v>
      </c>
      <c r="J54" s="90">
        <f>'[1]2'!H$573</f>
        <v>0</v>
      </c>
      <c r="K54" s="88">
        <f>'[1]2'!P$573</f>
        <v>0</v>
      </c>
      <c r="L54" s="88">
        <f>'[1]2'!Y$573</f>
        <v>0</v>
      </c>
      <c r="M54" s="88">
        <f>'[1]2'!AA$573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'[1]2'!C$574</f>
        <v>0</v>
      </c>
      <c r="F55" s="94">
        <f>'[1]2'!D$574</f>
        <v>0</v>
      </c>
      <c r="G55" s="94">
        <f>'[1]2'!E$574</f>
        <v>0</v>
      </c>
      <c r="H55" s="95">
        <f>'[1]2'!F$574</f>
        <v>0</v>
      </c>
      <c r="I55" s="94">
        <f>'[1]2'!G$574</f>
        <v>0</v>
      </c>
      <c r="J55" s="96">
        <f>'[1]2'!H$574</f>
        <v>0</v>
      </c>
      <c r="K55" s="94">
        <f>'[1]2'!P$574</f>
        <v>0</v>
      </c>
      <c r="L55" s="94">
        <f>'[1]2'!Y$574</f>
        <v>0</v>
      </c>
      <c r="M55" s="94">
        <f>'[1]2'!AA$574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'[1]2'!C$576</f>
        <v>0</v>
      </c>
      <c r="F57" s="88">
        <f>'[1]2'!D$576</f>
        <v>0</v>
      </c>
      <c r="G57" s="88">
        <f>'[1]2'!E$576</f>
        <v>0</v>
      </c>
      <c r="H57" s="89">
        <f>'[1]2'!F$576</f>
        <v>0</v>
      </c>
      <c r="I57" s="88">
        <f>'[1]2'!G$576</f>
        <v>0</v>
      </c>
      <c r="J57" s="90">
        <f>'[1]2'!H$576</f>
        <v>0</v>
      </c>
      <c r="K57" s="88">
        <f>'[1]2'!P$576</f>
        <v>0</v>
      </c>
      <c r="L57" s="88">
        <f>'[1]2'!Y$576</f>
        <v>0</v>
      </c>
      <c r="M57" s="88">
        <f>'[1]2'!AA$576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'[1]2'!C$577</f>
        <v>0</v>
      </c>
      <c r="F58" s="94">
        <f>'[1]2'!D$577</f>
        <v>0</v>
      </c>
      <c r="G58" s="94">
        <f>'[1]2'!E$577</f>
        <v>0</v>
      </c>
      <c r="H58" s="95">
        <f>'[1]2'!F$577</f>
        <v>0</v>
      </c>
      <c r="I58" s="94">
        <f>'[1]2'!G$577</f>
        <v>0</v>
      </c>
      <c r="J58" s="96">
        <f>'[1]2'!H$577</f>
        <v>0</v>
      </c>
      <c r="K58" s="94">
        <f>'[1]2'!P$577</f>
        <v>0</v>
      </c>
      <c r="L58" s="94">
        <f>'[1]2'!Y$577</f>
        <v>0</v>
      </c>
      <c r="M58" s="94">
        <f>'[1]2'!AA$577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12</v>
      </c>
      <c r="H59" s="82">
        <f t="shared" si="8"/>
        <v>12</v>
      </c>
      <c r="I59" s="81">
        <f t="shared" si="8"/>
        <v>12</v>
      </c>
      <c r="J59" s="83">
        <f t="shared" si="8"/>
        <v>15</v>
      </c>
      <c r="K59" s="81">
        <f t="shared" si="8"/>
        <v>13</v>
      </c>
      <c r="L59" s="81">
        <f t="shared" si="8"/>
        <v>13</v>
      </c>
      <c r="M59" s="81">
        <f t="shared" si="8"/>
        <v>14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'[1]2'!C$579</f>
        <v>0</v>
      </c>
      <c r="F60" s="88">
        <f>'[1]2'!D$579</f>
        <v>0</v>
      </c>
      <c r="G60" s="88">
        <f>'[1]2'!E$579</f>
        <v>0</v>
      </c>
      <c r="H60" s="89">
        <f>'[1]2'!F$579</f>
        <v>0</v>
      </c>
      <c r="I60" s="88">
        <f>'[1]2'!G$579</f>
        <v>0</v>
      </c>
      <c r="J60" s="90">
        <f>'[1]2'!H$579</f>
        <v>0</v>
      </c>
      <c r="K60" s="88">
        <f>'[1]2'!P$579</f>
        <v>0</v>
      </c>
      <c r="L60" s="88">
        <f>'[1]2'!Y$579</f>
        <v>0</v>
      </c>
      <c r="M60" s="88">
        <f>'[1]2'!AA$579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'[1]2'!C$580</f>
        <v>0</v>
      </c>
      <c r="F61" s="94">
        <f>'[1]2'!D$580</f>
        <v>0</v>
      </c>
      <c r="G61" s="94">
        <f>'[1]2'!E$580</f>
        <v>12</v>
      </c>
      <c r="H61" s="95">
        <f>'[1]2'!F$580</f>
        <v>12</v>
      </c>
      <c r="I61" s="94">
        <f>'[1]2'!G$580</f>
        <v>12</v>
      </c>
      <c r="J61" s="96">
        <f>'[1]2'!H$580</f>
        <v>15</v>
      </c>
      <c r="K61" s="94">
        <f>'[1]2'!P$580</f>
        <v>13</v>
      </c>
      <c r="L61" s="94">
        <f>'[1]2'!Y$580</f>
        <v>13</v>
      </c>
      <c r="M61" s="94">
        <f>'[1]2'!AA$580</f>
        <v>14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'[1]2'!C$581</f>
        <v>0</v>
      </c>
      <c r="F62" s="101">
        <f>'[1]2'!D$581</f>
        <v>0</v>
      </c>
      <c r="G62" s="101">
        <f>'[1]2'!E$581</f>
        <v>0</v>
      </c>
      <c r="H62" s="102">
        <f>'[1]2'!F$581</f>
        <v>0</v>
      </c>
      <c r="I62" s="101">
        <f>'[1]2'!G$581</f>
        <v>0</v>
      </c>
      <c r="J62" s="103">
        <f>'[1]2'!H$581</f>
        <v>0</v>
      </c>
      <c r="K62" s="101">
        <f>'[1]2'!P$581</f>
        <v>0</v>
      </c>
      <c r="L62" s="101">
        <f>'[1]2'!Y$581</f>
        <v>0</v>
      </c>
      <c r="M62" s="101">
        <f>'[1]2'!AA$581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'[1]2'!C$582</f>
        <v>0</v>
      </c>
      <c r="F63" s="101">
        <f>'[1]2'!D$582</f>
        <v>0</v>
      </c>
      <c r="G63" s="101">
        <f>'[1]2'!E$582</f>
        <v>0</v>
      </c>
      <c r="H63" s="102">
        <f>'[1]2'!F$582</f>
        <v>0</v>
      </c>
      <c r="I63" s="101">
        <f>'[1]2'!G$582</f>
        <v>0</v>
      </c>
      <c r="J63" s="103">
        <f>'[1]2'!H$582</f>
        <v>0</v>
      </c>
      <c r="K63" s="101">
        <f>'[1]2'!P$582</f>
        <v>0</v>
      </c>
      <c r="L63" s="101">
        <f>'[1]2'!Y$582</f>
        <v>0</v>
      </c>
      <c r="M63" s="101">
        <f>'[1]2'!AA$582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'[1]2'!C$585</f>
        <v>0</v>
      </c>
      <c r="F66" s="88">
        <f>'[1]2'!D$585</f>
        <v>0</v>
      </c>
      <c r="G66" s="88">
        <f>'[1]2'!E$585</f>
        <v>0</v>
      </c>
      <c r="H66" s="89">
        <f>'[1]2'!F$585</f>
        <v>0</v>
      </c>
      <c r="I66" s="88">
        <f>'[1]2'!G$585</f>
        <v>0</v>
      </c>
      <c r="J66" s="90">
        <f>'[1]2'!H$585</f>
        <v>0</v>
      </c>
      <c r="K66" s="88">
        <f>'[1]2'!P$585</f>
        <v>0</v>
      </c>
      <c r="L66" s="88">
        <f>'[1]2'!Y$585</f>
        <v>0</v>
      </c>
      <c r="M66" s="90">
        <f>'[1]2'!AA$585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'[1]2'!C$586</f>
        <v>0</v>
      </c>
      <c r="F67" s="94">
        <f>'[1]2'!D$586</f>
        <v>0</v>
      </c>
      <c r="G67" s="94">
        <f>'[1]2'!E$586</f>
        <v>0</v>
      </c>
      <c r="H67" s="95">
        <f>'[1]2'!F$586</f>
        <v>0</v>
      </c>
      <c r="I67" s="94">
        <f>'[1]2'!G$586</f>
        <v>0</v>
      </c>
      <c r="J67" s="96">
        <f>'[1]2'!H$586</f>
        <v>0</v>
      </c>
      <c r="K67" s="94">
        <f>'[1]2'!P$586</f>
        <v>0</v>
      </c>
      <c r="L67" s="94">
        <f>'[1]2'!Y$586</f>
        <v>0</v>
      </c>
      <c r="M67" s="96">
        <f>'[1]2'!AA$586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'[1]2'!C$588</f>
        <v>0</v>
      </c>
      <c r="F69" s="88">
        <f>'[1]2'!D$588</f>
        <v>0</v>
      </c>
      <c r="G69" s="88">
        <f>'[1]2'!E$588</f>
        <v>0</v>
      </c>
      <c r="H69" s="89">
        <f>'[1]2'!F$588</f>
        <v>0</v>
      </c>
      <c r="I69" s="88">
        <f>'[1]2'!G$588</f>
        <v>0</v>
      </c>
      <c r="J69" s="90">
        <f>'[1]2'!H$588</f>
        <v>0</v>
      </c>
      <c r="K69" s="88">
        <f>'[1]2'!P$588</f>
        <v>0</v>
      </c>
      <c r="L69" s="88">
        <f>'[1]2'!Y$588</f>
        <v>0</v>
      </c>
      <c r="M69" s="90">
        <f>'[1]2'!AA$588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'[1]2'!C$589</f>
        <v>0</v>
      </c>
      <c r="F70" s="94">
        <f>'[1]2'!D$589</f>
        <v>0</v>
      </c>
      <c r="G70" s="94">
        <f>'[1]2'!E$589</f>
        <v>0</v>
      </c>
      <c r="H70" s="95">
        <f>'[1]2'!F$589</f>
        <v>0</v>
      </c>
      <c r="I70" s="94">
        <f>'[1]2'!G$589</f>
        <v>0</v>
      </c>
      <c r="J70" s="96">
        <f>'[1]2'!H$589</f>
        <v>0</v>
      </c>
      <c r="K70" s="94">
        <f>'[1]2'!P$589</f>
        <v>0</v>
      </c>
      <c r="L70" s="94">
        <f>'[1]2'!Y$589</f>
        <v>0</v>
      </c>
      <c r="M70" s="96">
        <f>'[1]2'!AA$589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'[1]2'!C$590</f>
        <v>35281</v>
      </c>
      <c r="F72" s="101">
        <f>'[1]2'!D$590</f>
        <v>45818</v>
      </c>
      <c r="G72" s="101">
        <f>'[1]2'!E$590</f>
        <v>41728</v>
      </c>
      <c r="H72" s="102">
        <f>'[1]2'!F$590</f>
        <v>49449</v>
      </c>
      <c r="I72" s="101">
        <f>'[1]2'!G$590</f>
        <v>49449</v>
      </c>
      <c r="J72" s="103">
        <f>'[1]2'!H$590</f>
        <v>49449</v>
      </c>
      <c r="K72" s="101">
        <f>'[1]2'!P$590</f>
        <v>52317</v>
      </c>
      <c r="L72" s="101">
        <f>'[1]2'!Y$590</f>
        <v>55194</v>
      </c>
      <c r="M72" s="101">
        <f>'[1]2'!AA$590</f>
        <v>58120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177</v>
      </c>
      <c r="F73" s="101">
        <f t="shared" si="12"/>
        <v>408</v>
      </c>
      <c r="G73" s="101">
        <f t="shared" si="12"/>
        <v>366</v>
      </c>
      <c r="H73" s="102">
        <f t="shared" si="12"/>
        <v>552</v>
      </c>
      <c r="I73" s="101">
        <f t="shared" si="12"/>
        <v>552</v>
      </c>
      <c r="J73" s="103">
        <f t="shared" si="12"/>
        <v>631</v>
      </c>
      <c r="K73" s="101">
        <f t="shared" si="12"/>
        <v>597</v>
      </c>
      <c r="L73" s="101">
        <f t="shared" si="12"/>
        <v>629</v>
      </c>
      <c r="M73" s="101">
        <f t="shared" si="12"/>
        <v>664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'[1]2'!C$592</f>
        <v>177</v>
      </c>
      <c r="F74" s="88">
        <f>'[1]2'!D$592</f>
        <v>408</v>
      </c>
      <c r="G74" s="88">
        <f>'[1]2'!E$592</f>
        <v>366</v>
      </c>
      <c r="H74" s="89">
        <f>'[1]2'!F$592</f>
        <v>552</v>
      </c>
      <c r="I74" s="88">
        <f>'[1]2'!G$592</f>
        <v>552</v>
      </c>
      <c r="J74" s="90">
        <f>'[1]2'!H$592</f>
        <v>631</v>
      </c>
      <c r="K74" s="88">
        <f>'[1]2'!P$592</f>
        <v>597</v>
      </c>
      <c r="L74" s="88">
        <f>'[1]2'!Y$592</f>
        <v>629</v>
      </c>
      <c r="M74" s="88">
        <f>'[1]2'!AA$592</f>
        <v>664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'[1]2'!C$593</f>
        <v>0</v>
      </c>
      <c r="F75" s="94">
        <f>'[1]2'!D$593</f>
        <v>0</v>
      </c>
      <c r="G75" s="94">
        <f>'[1]2'!E$593</f>
        <v>0</v>
      </c>
      <c r="H75" s="95">
        <f>'[1]2'!F$593</f>
        <v>0</v>
      </c>
      <c r="I75" s="94">
        <f>'[1]2'!G$593</f>
        <v>0</v>
      </c>
      <c r="J75" s="96">
        <f>'[1]2'!H$593</f>
        <v>0</v>
      </c>
      <c r="K75" s="94">
        <f>'[1]2'!P$593</f>
        <v>0</v>
      </c>
      <c r="L75" s="94">
        <f>'[1]2'!Y$593</f>
        <v>0</v>
      </c>
      <c r="M75" s="94">
        <f>'[1]2'!AA$593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81639</v>
      </c>
      <c r="F77" s="74">
        <f t="shared" si="13"/>
        <v>53951</v>
      </c>
      <c r="G77" s="74">
        <f t="shared" si="13"/>
        <v>54337</v>
      </c>
      <c r="H77" s="75">
        <f t="shared" si="13"/>
        <v>61727</v>
      </c>
      <c r="I77" s="74">
        <f t="shared" si="13"/>
        <v>64957</v>
      </c>
      <c r="J77" s="76">
        <f t="shared" si="13"/>
        <v>65935</v>
      </c>
      <c r="K77" s="74">
        <f t="shared" si="13"/>
        <v>64544</v>
      </c>
      <c r="L77" s="74">
        <f t="shared" si="13"/>
        <v>67584</v>
      </c>
      <c r="M77" s="74">
        <f t="shared" si="13"/>
        <v>71305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81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'[1]2'!C$596</f>
        <v>81</v>
      </c>
      <c r="F79" s="88">
        <f>'[1]2'!D$596</f>
        <v>0</v>
      </c>
      <c r="G79" s="88">
        <f>'[1]2'!E$596</f>
        <v>0</v>
      </c>
      <c r="H79" s="89">
        <f>'[1]2'!F$596</f>
        <v>0</v>
      </c>
      <c r="I79" s="88">
        <f>'[1]2'!G$596</f>
        <v>0</v>
      </c>
      <c r="J79" s="90">
        <f>'[1]2'!H$596</f>
        <v>0</v>
      </c>
      <c r="K79" s="88">
        <f>'[1]2'!P$596</f>
        <v>0</v>
      </c>
      <c r="L79" s="88">
        <f>'[1]2'!Y$596</f>
        <v>0</v>
      </c>
      <c r="M79" s="88">
        <f>'[1]2'!AA$596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'[1]2'!C$597</f>
        <v>0</v>
      </c>
      <c r="F80" s="94">
        <f>'[1]2'!D$597</f>
        <v>0</v>
      </c>
      <c r="G80" s="94">
        <f>'[1]2'!E$597</f>
        <v>0</v>
      </c>
      <c r="H80" s="95">
        <f>'[1]2'!F$597</f>
        <v>0</v>
      </c>
      <c r="I80" s="94">
        <f>'[1]2'!G$597</f>
        <v>0</v>
      </c>
      <c r="J80" s="96">
        <f>'[1]2'!H$597</f>
        <v>0</v>
      </c>
      <c r="K80" s="94">
        <f>'[1]2'!P$597</f>
        <v>0</v>
      </c>
      <c r="L80" s="94">
        <f>'[1]2'!Y$597</f>
        <v>0</v>
      </c>
      <c r="M80" s="94">
        <f>'[1]2'!AA$597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81558</v>
      </c>
      <c r="F81" s="101">
        <f t="shared" si="15"/>
        <v>53951</v>
      </c>
      <c r="G81" s="101">
        <f t="shared" si="15"/>
        <v>54337</v>
      </c>
      <c r="H81" s="102">
        <f t="shared" si="15"/>
        <v>61727</v>
      </c>
      <c r="I81" s="101">
        <f t="shared" si="15"/>
        <v>64957</v>
      </c>
      <c r="J81" s="103">
        <f t="shared" si="15"/>
        <v>65935</v>
      </c>
      <c r="K81" s="101">
        <f t="shared" si="15"/>
        <v>64544</v>
      </c>
      <c r="L81" s="101">
        <f t="shared" si="15"/>
        <v>67584</v>
      </c>
      <c r="M81" s="101">
        <f t="shared" si="15"/>
        <v>71305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'[1]2'!C$599</f>
        <v>72591</v>
      </c>
      <c r="F82" s="88">
        <f>'[1]2'!D$599</f>
        <v>45379</v>
      </c>
      <c r="G82" s="88">
        <f>'[1]2'!E$599</f>
        <v>47561</v>
      </c>
      <c r="H82" s="89">
        <f>'[1]2'!F$599</f>
        <v>54029</v>
      </c>
      <c r="I82" s="88">
        <f>'[1]2'!G$599</f>
        <v>54029</v>
      </c>
      <c r="J82" s="90">
        <f>'[1]2'!H$599</f>
        <v>55007</v>
      </c>
      <c r="K82" s="88">
        <f>'[1]2'!P$599</f>
        <v>57941</v>
      </c>
      <c r="L82" s="88">
        <f>'[1]2'!Y$599</f>
        <v>60855</v>
      </c>
      <c r="M82" s="88">
        <f>'[1]2'!AA$599</f>
        <v>63819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'[1]2'!C$600</f>
        <v>8967</v>
      </c>
      <c r="F83" s="94">
        <f>'[1]2'!D$600</f>
        <v>8572</v>
      </c>
      <c r="G83" s="94">
        <f>'[1]2'!E$600</f>
        <v>6776</v>
      </c>
      <c r="H83" s="95">
        <f>'[1]2'!F$600</f>
        <v>7698</v>
      </c>
      <c r="I83" s="94">
        <f>'[1]2'!G$600</f>
        <v>10928</v>
      </c>
      <c r="J83" s="96">
        <f>'[1]2'!H$600</f>
        <v>10928</v>
      </c>
      <c r="K83" s="94">
        <f>'[1]2'!P$600</f>
        <v>6603</v>
      </c>
      <c r="L83" s="94">
        <f>'[1]2'!Y$600</f>
        <v>6729</v>
      </c>
      <c r="M83" s="94">
        <f>'[1]2'!AA$600</f>
        <v>7486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'[1]2'!C$601</f>
        <v>0</v>
      </c>
      <c r="F84" s="101">
        <f>'[1]2'!D$601</f>
        <v>0</v>
      </c>
      <c r="G84" s="101">
        <f>'[1]2'!E$601</f>
        <v>0</v>
      </c>
      <c r="H84" s="102">
        <f>'[1]2'!F$601</f>
        <v>0</v>
      </c>
      <c r="I84" s="101">
        <f>'[1]2'!G$601</f>
        <v>0</v>
      </c>
      <c r="J84" s="103">
        <f>'[1]2'!H$601</f>
        <v>0</v>
      </c>
      <c r="K84" s="101">
        <f>'[1]2'!P$601</f>
        <v>0</v>
      </c>
      <c r="L84" s="101">
        <f>'[1]2'!Y$601</f>
        <v>0</v>
      </c>
      <c r="M84" s="101">
        <f>'[1]2'!AA$601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'[1]2'!C$602</f>
        <v>0</v>
      </c>
      <c r="F85" s="101">
        <f>'[1]2'!D$602</f>
        <v>0</v>
      </c>
      <c r="G85" s="101">
        <f>'[1]2'!E$602</f>
        <v>0</v>
      </c>
      <c r="H85" s="102">
        <f>'[1]2'!F$602</f>
        <v>0</v>
      </c>
      <c r="I85" s="101">
        <f>'[1]2'!G$602</f>
        <v>0</v>
      </c>
      <c r="J85" s="103">
        <f>'[1]2'!H$602</f>
        <v>0</v>
      </c>
      <c r="K85" s="101">
        <f>'[1]2'!P$602</f>
        <v>0</v>
      </c>
      <c r="L85" s="101">
        <f>'[1]2'!Y$602</f>
        <v>0</v>
      </c>
      <c r="M85" s="101">
        <f>'[1]2'!AA$602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'[1]2'!C$603</f>
        <v>0</v>
      </c>
      <c r="F86" s="101">
        <f>'[1]2'!D$603</f>
        <v>0</v>
      </c>
      <c r="G86" s="101">
        <f>'[1]2'!E$603</f>
        <v>0</v>
      </c>
      <c r="H86" s="102">
        <f>'[1]2'!F$603</f>
        <v>0</v>
      </c>
      <c r="I86" s="101">
        <f>'[1]2'!G$603</f>
        <v>0</v>
      </c>
      <c r="J86" s="103">
        <f>'[1]2'!H$603</f>
        <v>0</v>
      </c>
      <c r="K86" s="101">
        <f>'[1]2'!P$603</f>
        <v>0</v>
      </c>
      <c r="L86" s="101">
        <f>'[1]2'!Y$603</f>
        <v>0</v>
      </c>
      <c r="M86" s="101">
        <f>'[1]2'!AA$603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'[1]2'!C$604</f>
        <v>0</v>
      </c>
      <c r="F87" s="101">
        <f>'[1]2'!D$604</f>
        <v>0</v>
      </c>
      <c r="G87" s="101">
        <f>'[1]2'!E$604</f>
        <v>0</v>
      </c>
      <c r="H87" s="102">
        <f>'[1]2'!F$604</f>
        <v>0</v>
      </c>
      <c r="I87" s="101">
        <f>'[1]2'!G$604</f>
        <v>0</v>
      </c>
      <c r="J87" s="103">
        <f>'[1]2'!H$604</f>
        <v>0</v>
      </c>
      <c r="K87" s="101">
        <f>'[1]2'!P$604</f>
        <v>0</v>
      </c>
      <c r="L87" s="101">
        <f>'[1]2'!Y$604</f>
        <v>0</v>
      </c>
      <c r="M87" s="101">
        <f>'[1]2'!AA$604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'[1]2'!C$605</f>
        <v>0</v>
      </c>
      <c r="F88" s="101">
        <f>'[1]2'!D$605</f>
        <v>0</v>
      </c>
      <c r="G88" s="101">
        <f>'[1]2'!E$605</f>
        <v>0</v>
      </c>
      <c r="H88" s="102">
        <f>'[1]2'!F$605</f>
        <v>0</v>
      </c>
      <c r="I88" s="101">
        <f>'[1]2'!G$605</f>
        <v>0</v>
      </c>
      <c r="J88" s="103">
        <f>'[1]2'!H$605</f>
        <v>0</v>
      </c>
      <c r="K88" s="101">
        <f>'[1]2'!P$605</f>
        <v>0</v>
      </c>
      <c r="L88" s="101">
        <f>'[1]2'!Y$605</f>
        <v>0</v>
      </c>
      <c r="M88" s="101">
        <f>'[1]2'!AA$605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'[1]2'!C$606</f>
        <v>775</v>
      </c>
      <c r="F90" s="74">
        <f>'[1]2'!D$606</f>
        <v>1454</v>
      </c>
      <c r="G90" s="74">
        <f>'[1]2'!E$606</f>
        <v>1121</v>
      </c>
      <c r="H90" s="75">
        <f>'[1]2'!F$606</f>
        <v>0</v>
      </c>
      <c r="I90" s="74">
        <f>'[1]2'!G$606</f>
        <v>0</v>
      </c>
      <c r="J90" s="76">
        <f>'[1]2'!H$606</f>
        <v>1650</v>
      </c>
      <c r="K90" s="74">
        <f>'[1]2'!P$606</f>
        <v>0</v>
      </c>
      <c r="L90" s="74">
        <f>'[1]2'!Y$606</f>
        <v>0</v>
      </c>
      <c r="M90" s="74">
        <f>'[1]2'!AA$606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637208</v>
      </c>
      <c r="F92" s="28">
        <f t="shared" ref="F92:M92" si="16">F4+F51+F77+F90</f>
        <v>675514</v>
      </c>
      <c r="G92" s="28">
        <f t="shared" si="16"/>
        <v>819748</v>
      </c>
      <c r="H92" s="29">
        <f t="shared" si="16"/>
        <v>871000</v>
      </c>
      <c r="I92" s="28">
        <f t="shared" si="16"/>
        <v>875364</v>
      </c>
      <c r="J92" s="30">
        <f t="shared" si="16"/>
        <v>874202</v>
      </c>
      <c r="K92" s="28">
        <f t="shared" si="16"/>
        <v>930512</v>
      </c>
      <c r="L92" s="28">
        <f t="shared" si="16"/>
        <v>979291</v>
      </c>
      <c r="M92" s="28">
        <f t="shared" si="16"/>
        <v>1029434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B.2d: Payments and estimates by economic classification: " &amp; '[1]2'!$B$12</f>
        <v>Table B.2d: Payments and estimates by economic classification: Provincial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2118074</v>
      </c>
      <c r="F4" s="74">
        <f t="shared" ref="F4:M4" si="0">F5+F8+F47</f>
        <v>2266642</v>
      </c>
      <c r="G4" s="74">
        <f t="shared" si="0"/>
        <v>2462997</v>
      </c>
      <c r="H4" s="75">
        <f t="shared" si="0"/>
        <v>2683145</v>
      </c>
      <c r="I4" s="74">
        <f t="shared" si="0"/>
        <v>2688403</v>
      </c>
      <c r="J4" s="76">
        <f t="shared" si="0"/>
        <v>2673148</v>
      </c>
      <c r="K4" s="74">
        <f t="shared" si="0"/>
        <v>2916325</v>
      </c>
      <c r="L4" s="74">
        <f t="shared" si="0"/>
        <v>3070499</v>
      </c>
      <c r="M4" s="74">
        <f t="shared" si="0"/>
        <v>3226900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1535899</v>
      </c>
      <c r="F5" s="81">
        <f t="shared" ref="F5:M5" si="1">SUM(F6:F7)</f>
        <v>1659075</v>
      </c>
      <c r="G5" s="81">
        <f t="shared" si="1"/>
        <v>1791500</v>
      </c>
      <c r="H5" s="82">
        <f t="shared" si="1"/>
        <v>1962440</v>
      </c>
      <c r="I5" s="81">
        <f t="shared" si="1"/>
        <v>1962049</v>
      </c>
      <c r="J5" s="83">
        <f t="shared" si="1"/>
        <v>1947361</v>
      </c>
      <c r="K5" s="81">
        <f t="shared" si="1"/>
        <v>2106786</v>
      </c>
      <c r="L5" s="81">
        <f t="shared" si="1"/>
        <v>2216442</v>
      </c>
      <c r="M5" s="81">
        <f t="shared" si="1"/>
        <v>2327586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'[1]2'!C$676</f>
        <v>1358265</v>
      </c>
      <c r="F6" s="88">
        <f>'[1]2'!D$676</f>
        <v>1465294</v>
      </c>
      <c r="G6" s="88">
        <f>'[1]2'!E$676</f>
        <v>1584158</v>
      </c>
      <c r="H6" s="89">
        <f>'[1]2'!F$676</f>
        <v>1736711</v>
      </c>
      <c r="I6" s="88">
        <f>'[1]2'!G$676</f>
        <v>1736320</v>
      </c>
      <c r="J6" s="90">
        <f>'[1]2'!H$676</f>
        <v>1723078</v>
      </c>
      <c r="K6" s="88">
        <f>'[1]2'!P$676</f>
        <v>1868543</v>
      </c>
      <c r="L6" s="88">
        <f>'[1]2'!Y$676</f>
        <v>1965466</v>
      </c>
      <c r="M6" s="88">
        <f>'[1]2'!AA$676</f>
        <v>2063704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'[1]2'!C$677</f>
        <v>177634</v>
      </c>
      <c r="F7" s="94">
        <f>'[1]2'!D$677</f>
        <v>193781</v>
      </c>
      <c r="G7" s="94">
        <f>'[1]2'!E$677</f>
        <v>207342</v>
      </c>
      <c r="H7" s="95">
        <f>'[1]2'!F$677</f>
        <v>225729</v>
      </c>
      <c r="I7" s="94">
        <f>'[1]2'!G$677</f>
        <v>225729</v>
      </c>
      <c r="J7" s="96">
        <f>'[1]2'!H$677</f>
        <v>224283</v>
      </c>
      <c r="K7" s="94">
        <f>'[1]2'!P$677</f>
        <v>238243</v>
      </c>
      <c r="L7" s="94">
        <f>'[1]2'!Y$677</f>
        <v>250976</v>
      </c>
      <c r="M7" s="94">
        <f>'[1]2'!AA$677</f>
        <v>263882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582175</v>
      </c>
      <c r="F8" s="81">
        <f t="shared" si="2"/>
        <v>607567</v>
      </c>
      <c r="G8" s="81">
        <f t="shared" si="2"/>
        <v>671497</v>
      </c>
      <c r="H8" s="82">
        <f t="shared" si="2"/>
        <v>720705</v>
      </c>
      <c r="I8" s="81">
        <f t="shared" si="2"/>
        <v>726354</v>
      </c>
      <c r="J8" s="83">
        <f t="shared" si="2"/>
        <v>725787</v>
      </c>
      <c r="K8" s="81">
        <f t="shared" si="2"/>
        <v>809539</v>
      </c>
      <c r="L8" s="81">
        <f t="shared" si="2"/>
        <v>854057</v>
      </c>
      <c r="M8" s="81">
        <f t="shared" si="2"/>
        <v>899314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'[1]2'!C$679</f>
        <v>21</v>
      </c>
      <c r="F9" s="88">
        <f>'[1]2'!D$679</f>
        <v>45</v>
      </c>
      <c r="G9" s="88">
        <f>'[1]2'!E$679</f>
        <v>48</v>
      </c>
      <c r="H9" s="89">
        <f>'[1]2'!F$679</f>
        <v>47</v>
      </c>
      <c r="I9" s="88">
        <f>'[1]2'!G$679</f>
        <v>47</v>
      </c>
      <c r="J9" s="90">
        <f>'[1]2'!H$679</f>
        <v>4</v>
      </c>
      <c r="K9" s="88">
        <f>'[1]2'!P$679</f>
        <v>4</v>
      </c>
      <c r="L9" s="88">
        <f>'[1]2'!Y$679</f>
        <v>4</v>
      </c>
      <c r="M9" s="88">
        <f>'[1]2'!AA$679</f>
        <v>4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'[1]2'!C$680</f>
        <v>39</v>
      </c>
      <c r="F10" s="101">
        <f>'[1]2'!D$680</f>
        <v>28</v>
      </c>
      <c r="G10" s="101">
        <f>'[1]2'!E$680</f>
        <v>40</v>
      </c>
      <c r="H10" s="102">
        <f>'[1]2'!F$680</f>
        <v>48</v>
      </c>
      <c r="I10" s="101">
        <f>'[1]2'!G$680</f>
        <v>48</v>
      </c>
      <c r="J10" s="103">
        <f>'[1]2'!H$680</f>
        <v>47</v>
      </c>
      <c r="K10" s="101">
        <f>'[1]2'!P$680</f>
        <v>50</v>
      </c>
      <c r="L10" s="101">
        <f>'[1]2'!Y$680</f>
        <v>54</v>
      </c>
      <c r="M10" s="101">
        <f>'[1]2'!AA$680</f>
        <v>56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'[1]2'!C$681</f>
        <v>7270</v>
      </c>
      <c r="F11" s="101">
        <f>'[1]2'!D$681</f>
        <v>7555</v>
      </c>
      <c r="G11" s="101">
        <f>'[1]2'!E$681</f>
        <v>7148</v>
      </c>
      <c r="H11" s="102">
        <f>'[1]2'!F$681</f>
        <v>7874</v>
      </c>
      <c r="I11" s="101">
        <f>'[1]2'!G$681</f>
        <v>7874</v>
      </c>
      <c r="J11" s="103">
        <f>'[1]2'!H$681</f>
        <v>10341</v>
      </c>
      <c r="K11" s="101">
        <f>'[1]2'!P$681</f>
        <v>11243</v>
      </c>
      <c r="L11" s="101">
        <f>'[1]2'!Y$681</f>
        <v>11863</v>
      </c>
      <c r="M11" s="101">
        <f>'[1]2'!AA$681</f>
        <v>12491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'[1]2'!C$682</f>
        <v>0</v>
      </c>
      <c r="F12" s="101">
        <f>'[1]2'!D$682</f>
        <v>0</v>
      </c>
      <c r="G12" s="101">
        <f>'[1]2'!E$682</f>
        <v>0</v>
      </c>
      <c r="H12" s="102">
        <f>'[1]2'!F$682</f>
        <v>0</v>
      </c>
      <c r="I12" s="101">
        <f>'[1]2'!G$682</f>
        <v>0</v>
      </c>
      <c r="J12" s="103">
        <f>'[1]2'!H$682</f>
        <v>0</v>
      </c>
      <c r="K12" s="101">
        <f>'[1]2'!P$682</f>
        <v>0</v>
      </c>
      <c r="L12" s="101">
        <f>'[1]2'!Y$682</f>
        <v>0</v>
      </c>
      <c r="M12" s="101">
        <f>'[1]2'!AA$682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'[1]2'!C$683</f>
        <v>0</v>
      </c>
      <c r="F13" s="101">
        <f>'[1]2'!D$683</f>
        <v>0</v>
      </c>
      <c r="G13" s="101">
        <f>'[1]2'!E$683</f>
        <v>0</v>
      </c>
      <c r="H13" s="102">
        <f>'[1]2'!F$683</f>
        <v>0</v>
      </c>
      <c r="I13" s="101">
        <f>'[1]2'!G$683</f>
        <v>0</v>
      </c>
      <c r="J13" s="103">
        <f>'[1]2'!H$683</f>
        <v>0</v>
      </c>
      <c r="K13" s="101">
        <f>'[1]2'!P$683</f>
        <v>0</v>
      </c>
      <c r="L13" s="101">
        <f>'[1]2'!Y$683</f>
        <v>0</v>
      </c>
      <c r="M13" s="101">
        <f>'[1]2'!AA$683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'[1]2'!C$684</f>
        <v>308</v>
      </c>
      <c r="F14" s="101">
        <f>'[1]2'!D$684</f>
        <v>308</v>
      </c>
      <c r="G14" s="101">
        <f>'[1]2'!E$684</f>
        <v>303</v>
      </c>
      <c r="H14" s="102">
        <f>'[1]2'!F$684</f>
        <v>371</v>
      </c>
      <c r="I14" s="101">
        <f>'[1]2'!G$684</f>
        <v>371</v>
      </c>
      <c r="J14" s="103">
        <f>'[1]2'!H$684</f>
        <v>289</v>
      </c>
      <c r="K14" s="101">
        <f>'[1]2'!P$684</f>
        <v>277</v>
      </c>
      <c r="L14" s="101">
        <f>'[1]2'!Y$684</f>
        <v>293</v>
      </c>
      <c r="M14" s="101">
        <f>'[1]2'!AA$684</f>
        <v>308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'[1]2'!C$685</f>
        <v>13137</v>
      </c>
      <c r="F15" s="101">
        <f>'[1]2'!D$685</f>
        <v>15118</v>
      </c>
      <c r="G15" s="101">
        <f>'[1]2'!E$685</f>
        <v>14202</v>
      </c>
      <c r="H15" s="102">
        <f>'[1]2'!F$685</f>
        <v>14703</v>
      </c>
      <c r="I15" s="101">
        <f>'[1]2'!G$685</f>
        <v>15203</v>
      </c>
      <c r="J15" s="103">
        <f>'[1]2'!H$685</f>
        <v>16414</v>
      </c>
      <c r="K15" s="101">
        <f>'[1]2'!P$685</f>
        <v>17468</v>
      </c>
      <c r="L15" s="101">
        <f>'[1]2'!Y$685</f>
        <v>18430</v>
      </c>
      <c r="M15" s="101">
        <f>'[1]2'!AA$685</f>
        <v>19404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'[1]2'!C$686</f>
        <v>2348</v>
      </c>
      <c r="F16" s="101">
        <f>'[1]2'!D$686</f>
        <v>874</v>
      </c>
      <c r="G16" s="101">
        <f>'[1]2'!E$686</f>
        <v>922</v>
      </c>
      <c r="H16" s="102">
        <f>'[1]2'!F$686</f>
        <v>1073</v>
      </c>
      <c r="I16" s="101">
        <f>'[1]2'!G$686</f>
        <v>1073</v>
      </c>
      <c r="J16" s="103">
        <f>'[1]2'!H$686</f>
        <v>2155</v>
      </c>
      <c r="K16" s="101">
        <f>'[1]2'!P$686</f>
        <v>2133</v>
      </c>
      <c r="L16" s="101">
        <f>'[1]2'!Y$686</f>
        <v>2251</v>
      </c>
      <c r="M16" s="101">
        <f>'[1]2'!AA$686</f>
        <v>2368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'[1]2'!C$687</f>
        <v>47141</v>
      </c>
      <c r="F17" s="101">
        <f>'[1]2'!D$687</f>
        <v>48399</v>
      </c>
      <c r="G17" s="101">
        <f>'[1]2'!E$687</f>
        <v>51977</v>
      </c>
      <c r="H17" s="102">
        <f>'[1]2'!F$687</f>
        <v>55142</v>
      </c>
      <c r="I17" s="101">
        <f>'[1]2'!G$687</f>
        <v>55142</v>
      </c>
      <c r="J17" s="103">
        <f>'[1]2'!H$687</f>
        <v>54655</v>
      </c>
      <c r="K17" s="101">
        <f>'[1]2'!P$687</f>
        <v>60125</v>
      </c>
      <c r="L17" s="101">
        <f>'[1]2'!Y$687</f>
        <v>63432</v>
      </c>
      <c r="M17" s="101">
        <f>'[1]2'!AA$687</f>
        <v>66793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'[1]2'!C$688</f>
        <v>0</v>
      </c>
      <c r="F18" s="101">
        <f>'[1]2'!D$688</f>
        <v>0</v>
      </c>
      <c r="G18" s="101">
        <f>'[1]2'!E$688</f>
        <v>0</v>
      </c>
      <c r="H18" s="102">
        <f>'[1]2'!F$688</f>
        <v>0</v>
      </c>
      <c r="I18" s="101">
        <f>'[1]2'!G$688</f>
        <v>0</v>
      </c>
      <c r="J18" s="103">
        <f>'[1]2'!H$688</f>
        <v>0</v>
      </c>
      <c r="K18" s="101">
        <f>'[1]2'!P$688</f>
        <v>0</v>
      </c>
      <c r="L18" s="101">
        <f>'[1]2'!Y$688</f>
        <v>0</v>
      </c>
      <c r="M18" s="101">
        <f>'[1]2'!AA$688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'[1]2'!C$689</f>
        <v>50578</v>
      </c>
      <c r="F19" s="101">
        <f>'[1]2'!D$689</f>
        <v>55686</v>
      </c>
      <c r="G19" s="101">
        <f>'[1]2'!E$689</f>
        <v>62825</v>
      </c>
      <c r="H19" s="102">
        <f>'[1]2'!F$689</f>
        <v>66491</v>
      </c>
      <c r="I19" s="101">
        <f>'[1]2'!G$689</f>
        <v>65991</v>
      </c>
      <c r="J19" s="103">
        <f>'[1]2'!H$689</f>
        <v>63785</v>
      </c>
      <c r="K19" s="101">
        <f>'[1]2'!P$689</f>
        <v>69282</v>
      </c>
      <c r="L19" s="101">
        <f>'[1]2'!Y$689</f>
        <v>73094</v>
      </c>
      <c r="M19" s="101">
        <f>'[1]2'!AA$689</f>
        <v>76967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'[1]2'!C$690</f>
        <v>0</v>
      </c>
      <c r="F20" s="101">
        <f>'[1]2'!D$690</f>
        <v>0</v>
      </c>
      <c r="G20" s="101">
        <f>'[1]2'!E$690</f>
        <v>0</v>
      </c>
      <c r="H20" s="102">
        <f>'[1]2'!F$690</f>
        <v>0</v>
      </c>
      <c r="I20" s="101">
        <f>'[1]2'!G$690</f>
        <v>0</v>
      </c>
      <c r="J20" s="103">
        <f>'[1]2'!H$690</f>
        <v>0</v>
      </c>
      <c r="K20" s="101">
        <f>'[1]2'!P$690</f>
        <v>0</v>
      </c>
      <c r="L20" s="101">
        <f>'[1]2'!Y$690</f>
        <v>0</v>
      </c>
      <c r="M20" s="101">
        <f>'[1]2'!AA$690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'[1]2'!C$691</f>
        <v>0</v>
      </c>
      <c r="F21" s="101">
        <f>'[1]2'!D$691</f>
        <v>0</v>
      </c>
      <c r="G21" s="101">
        <f>'[1]2'!E$691</f>
        <v>207</v>
      </c>
      <c r="H21" s="102">
        <f>'[1]2'!F$691</f>
        <v>11</v>
      </c>
      <c r="I21" s="101">
        <f>'[1]2'!G$691</f>
        <v>11</v>
      </c>
      <c r="J21" s="103">
        <f>'[1]2'!H$691</f>
        <v>0</v>
      </c>
      <c r="K21" s="101">
        <f>'[1]2'!P$691</f>
        <v>0</v>
      </c>
      <c r="L21" s="101">
        <f>'[1]2'!Y$691</f>
        <v>0</v>
      </c>
      <c r="M21" s="101">
        <f>'[1]2'!AA$691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'[1]2'!C$692</f>
        <v>25948</v>
      </c>
      <c r="F22" s="101">
        <f>'[1]2'!D$692</f>
        <v>24043</v>
      </c>
      <c r="G22" s="101">
        <f>'[1]2'!E$692</f>
        <v>25688</v>
      </c>
      <c r="H22" s="102">
        <f>'[1]2'!F$692</f>
        <v>26404</v>
      </c>
      <c r="I22" s="101">
        <f>'[1]2'!G$692</f>
        <v>25404</v>
      </c>
      <c r="J22" s="103">
        <f>'[1]2'!H$692</f>
        <v>22394</v>
      </c>
      <c r="K22" s="101">
        <f>'[1]2'!P$692</f>
        <v>25088</v>
      </c>
      <c r="L22" s="101">
        <f>'[1]2'!Y$692</f>
        <v>26465</v>
      </c>
      <c r="M22" s="101">
        <f>'[1]2'!AA$692</f>
        <v>27869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'[1]2'!C$693</f>
        <v>42333</v>
      </c>
      <c r="F23" s="101">
        <f>'[1]2'!D$693</f>
        <v>49408</v>
      </c>
      <c r="G23" s="101">
        <f>'[1]2'!E$693</f>
        <v>54120</v>
      </c>
      <c r="H23" s="102">
        <f>'[1]2'!F$693</f>
        <v>58818</v>
      </c>
      <c r="I23" s="101">
        <f>'[1]2'!G$693</f>
        <v>60518</v>
      </c>
      <c r="J23" s="103">
        <f>'[1]2'!H$693</f>
        <v>60083</v>
      </c>
      <c r="K23" s="101">
        <f>'[1]2'!P$693</f>
        <v>65811</v>
      </c>
      <c r="L23" s="101">
        <f>'[1]2'!Y$693</f>
        <v>69425</v>
      </c>
      <c r="M23" s="101">
        <f>'[1]2'!AA$693</f>
        <v>73107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'[1]2'!C$694</f>
        <v>11</v>
      </c>
      <c r="F24" s="101">
        <f>'[1]2'!D$694</f>
        <v>10</v>
      </c>
      <c r="G24" s="101">
        <f>'[1]2'!E$694</f>
        <v>4</v>
      </c>
      <c r="H24" s="102">
        <f>'[1]2'!F$694</f>
        <v>7</v>
      </c>
      <c r="I24" s="101">
        <f>'[1]2'!G$694</f>
        <v>7</v>
      </c>
      <c r="J24" s="103">
        <f>'[1]2'!H$694</f>
        <v>4</v>
      </c>
      <c r="K24" s="101">
        <f>'[1]2'!P$694</f>
        <v>10</v>
      </c>
      <c r="L24" s="101">
        <f>'[1]2'!Y$694</f>
        <v>10</v>
      </c>
      <c r="M24" s="101">
        <f>'[1]2'!AA$694</f>
        <v>10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'[1]2'!C$695</f>
        <v>6862</v>
      </c>
      <c r="F25" s="101">
        <f>'[1]2'!D$695</f>
        <v>4909</v>
      </c>
      <c r="G25" s="101">
        <f>'[1]2'!E$695</f>
        <v>4930</v>
      </c>
      <c r="H25" s="102">
        <f>'[1]2'!F$695</f>
        <v>5035</v>
      </c>
      <c r="I25" s="101">
        <f>'[1]2'!G$695</f>
        <v>5035</v>
      </c>
      <c r="J25" s="103">
        <f>'[1]2'!H$695</f>
        <v>5141</v>
      </c>
      <c r="K25" s="101">
        <f>'[1]2'!P$695</f>
        <v>5491</v>
      </c>
      <c r="L25" s="101">
        <f>'[1]2'!Y$695</f>
        <v>5794</v>
      </c>
      <c r="M25" s="101">
        <f>'[1]2'!AA$695</f>
        <v>6100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'[1]2'!C$696</f>
        <v>0</v>
      </c>
      <c r="F26" s="101">
        <f>'[1]2'!D$696</f>
        <v>0</v>
      </c>
      <c r="G26" s="101">
        <f>'[1]2'!E$696</f>
        <v>0</v>
      </c>
      <c r="H26" s="102">
        <f>'[1]2'!F$696</f>
        <v>0</v>
      </c>
      <c r="I26" s="101">
        <f>'[1]2'!G$696</f>
        <v>0</v>
      </c>
      <c r="J26" s="103">
        <f>'[1]2'!H$696</f>
        <v>0</v>
      </c>
      <c r="K26" s="101">
        <f>'[1]2'!P$696</f>
        <v>0</v>
      </c>
      <c r="L26" s="101">
        <f>'[1]2'!Y$696</f>
        <v>0</v>
      </c>
      <c r="M26" s="101">
        <f>'[1]2'!AA$696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'[1]2'!C$697</f>
        <v>0</v>
      </c>
      <c r="F27" s="101">
        <f>'[1]2'!D$697</f>
        <v>0</v>
      </c>
      <c r="G27" s="101">
        <f>'[1]2'!E$697</f>
        <v>0</v>
      </c>
      <c r="H27" s="102">
        <f>'[1]2'!F$697</f>
        <v>0</v>
      </c>
      <c r="I27" s="101">
        <f>'[1]2'!G$697</f>
        <v>0</v>
      </c>
      <c r="J27" s="103">
        <f>'[1]2'!H$697</f>
        <v>0</v>
      </c>
      <c r="K27" s="101">
        <f>'[1]2'!P$697</f>
        <v>0</v>
      </c>
      <c r="L27" s="101">
        <f>'[1]2'!Y$697</f>
        <v>0</v>
      </c>
      <c r="M27" s="101">
        <f>'[1]2'!AA$697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'[1]2'!C$698</f>
        <v>0</v>
      </c>
      <c r="F28" s="101">
        <f>'[1]2'!D$698</f>
        <v>0</v>
      </c>
      <c r="G28" s="101">
        <f>'[1]2'!E$698</f>
        <v>0</v>
      </c>
      <c r="H28" s="102">
        <f>'[1]2'!F$698</f>
        <v>0</v>
      </c>
      <c r="I28" s="101">
        <f>'[1]2'!G$698</f>
        <v>0</v>
      </c>
      <c r="J28" s="103">
        <f>'[1]2'!H$698</f>
        <v>0</v>
      </c>
      <c r="K28" s="101">
        <f>'[1]2'!P$698</f>
        <v>0</v>
      </c>
      <c r="L28" s="101">
        <f>'[1]2'!Y$698</f>
        <v>0</v>
      </c>
      <c r="M28" s="101">
        <f>'[1]2'!AA$698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'[1]2'!C$699</f>
        <v>2282</v>
      </c>
      <c r="F29" s="101">
        <f>'[1]2'!D$699</f>
        <v>3152</v>
      </c>
      <c r="G29" s="101">
        <f>'[1]2'!E$699</f>
        <v>4193</v>
      </c>
      <c r="H29" s="102">
        <f>'[1]2'!F$699</f>
        <v>4298</v>
      </c>
      <c r="I29" s="101">
        <f>'[1]2'!G$699</f>
        <v>4298</v>
      </c>
      <c r="J29" s="103">
        <f>'[1]2'!H$699</f>
        <v>4910</v>
      </c>
      <c r="K29" s="101">
        <f>'[1]2'!P$699</f>
        <v>5509</v>
      </c>
      <c r="L29" s="101">
        <f>'[1]2'!Y$699</f>
        <v>5811</v>
      </c>
      <c r="M29" s="101">
        <f>'[1]2'!AA$699</f>
        <v>6120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'[1]2'!C$700</f>
        <v>0</v>
      </c>
      <c r="F30" s="101">
        <f>'[1]2'!D$700</f>
        <v>0</v>
      </c>
      <c r="G30" s="101">
        <f>'[1]2'!E$700</f>
        <v>0</v>
      </c>
      <c r="H30" s="102">
        <f>'[1]2'!F$700</f>
        <v>0</v>
      </c>
      <c r="I30" s="101">
        <f>'[1]2'!G$700</f>
        <v>0</v>
      </c>
      <c r="J30" s="103">
        <f>'[1]2'!H$700</f>
        <v>0</v>
      </c>
      <c r="K30" s="101">
        <f>'[1]2'!P$700</f>
        <v>0</v>
      </c>
      <c r="L30" s="101">
        <f>'[1]2'!Y$700</f>
        <v>0</v>
      </c>
      <c r="M30" s="101">
        <f>'[1]2'!AA$700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'[1]2'!C$701</f>
        <v>0</v>
      </c>
      <c r="F31" s="101">
        <f>'[1]2'!D$701</f>
        <v>0</v>
      </c>
      <c r="G31" s="101">
        <f>'[1]2'!E$701</f>
        <v>0</v>
      </c>
      <c r="H31" s="102">
        <f>'[1]2'!F$701</f>
        <v>0</v>
      </c>
      <c r="I31" s="101">
        <f>'[1]2'!G$701</f>
        <v>0</v>
      </c>
      <c r="J31" s="103">
        <f>'[1]2'!H$701</f>
        <v>0</v>
      </c>
      <c r="K31" s="101">
        <f>'[1]2'!P$701</f>
        <v>0</v>
      </c>
      <c r="L31" s="101">
        <f>'[1]2'!Y$701</f>
        <v>0</v>
      </c>
      <c r="M31" s="101">
        <f>'[1]2'!AA$701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'[1]2'!C$702</f>
        <v>8791</v>
      </c>
      <c r="F32" s="101">
        <f>'[1]2'!D$702</f>
        <v>8264</v>
      </c>
      <c r="G32" s="101">
        <f>'[1]2'!E$702</f>
        <v>5005</v>
      </c>
      <c r="H32" s="102">
        <f>'[1]2'!F$702</f>
        <v>5660</v>
      </c>
      <c r="I32" s="101">
        <f>'[1]2'!G$702</f>
        <v>5660</v>
      </c>
      <c r="J32" s="103">
        <f>'[1]2'!H$702</f>
        <v>7680</v>
      </c>
      <c r="K32" s="101">
        <f>'[1]2'!P$702</f>
        <v>7905</v>
      </c>
      <c r="L32" s="101">
        <f>'[1]2'!Y$702</f>
        <v>8338</v>
      </c>
      <c r="M32" s="101">
        <f>'[1]2'!AA$702</f>
        <v>8781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'[1]2'!C$703</f>
        <v>149185</v>
      </c>
      <c r="F33" s="101">
        <f>'[1]2'!D$703</f>
        <v>147405</v>
      </c>
      <c r="G33" s="101">
        <f>'[1]2'!E$703</f>
        <v>163654</v>
      </c>
      <c r="H33" s="102">
        <f>'[1]2'!F$703</f>
        <v>171305</v>
      </c>
      <c r="I33" s="101">
        <f>'[1]2'!G$703</f>
        <v>175402</v>
      </c>
      <c r="J33" s="103">
        <f>'[1]2'!H$703</f>
        <v>169692</v>
      </c>
      <c r="K33" s="101">
        <f>'[1]2'!P$703</f>
        <v>195350</v>
      </c>
      <c r="L33" s="101">
        <f>'[1]2'!Y$703</f>
        <v>206094</v>
      </c>
      <c r="M33" s="101">
        <f>'[1]2'!AA$703</f>
        <v>217019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'[1]2'!C$704</f>
        <v>51679</v>
      </c>
      <c r="F34" s="101">
        <f>'[1]2'!D$704</f>
        <v>52726</v>
      </c>
      <c r="G34" s="101">
        <f>'[1]2'!E$704</f>
        <v>52875</v>
      </c>
      <c r="H34" s="102">
        <f>'[1]2'!F$704</f>
        <v>57874</v>
      </c>
      <c r="I34" s="101">
        <f>'[1]2'!G$704</f>
        <v>57124</v>
      </c>
      <c r="J34" s="103">
        <f>'[1]2'!H$704</f>
        <v>58488</v>
      </c>
      <c r="K34" s="101">
        <f>'[1]2'!P$704</f>
        <v>63005</v>
      </c>
      <c r="L34" s="101">
        <f>'[1]2'!Y$704</f>
        <v>66475</v>
      </c>
      <c r="M34" s="101">
        <f>'[1]2'!AA$704</f>
        <v>69992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'[1]2'!C$705</f>
        <v>0</v>
      </c>
      <c r="F35" s="101">
        <f>'[1]2'!D$705</f>
        <v>0</v>
      </c>
      <c r="G35" s="101">
        <f>'[1]2'!E$705</f>
        <v>0</v>
      </c>
      <c r="H35" s="102">
        <f>'[1]2'!F$705</f>
        <v>0</v>
      </c>
      <c r="I35" s="101">
        <f>'[1]2'!G$705</f>
        <v>0</v>
      </c>
      <c r="J35" s="103">
        <f>'[1]2'!H$705</f>
        <v>0</v>
      </c>
      <c r="K35" s="101">
        <f>'[1]2'!P$705</f>
        <v>0</v>
      </c>
      <c r="L35" s="101">
        <f>'[1]2'!Y$705</f>
        <v>0</v>
      </c>
      <c r="M35" s="101">
        <f>'[1]2'!AA$705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'[1]2'!C$706</f>
        <v>1570</v>
      </c>
      <c r="F36" s="101">
        <f>'[1]2'!D$706</f>
        <v>2922</v>
      </c>
      <c r="G36" s="101">
        <f>'[1]2'!E$706</f>
        <v>3238</v>
      </c>
      <c r="H36" s="102">
        <f>'[1]2'!F$706</f>
        <v>3306</v>
      </c>
      <c r="I36" s="101">
        <f>'[1]2'!G$706</f>
        <v>3306</v>
      </c>
      <c r="J36" s="103">
        <f>'[1]2'!H$706</f>
        <v>2977</v>
      </c>
      <c r="K36" s="101">
        <f>'[1]2'!P$706</f>
        <v>3589</v>
      </c>
      <c r="L36" s="101">
        <f>'[1]2'!Y$706</f>
        <v>3786</v>
      </c>
      <c r="M36" s="101">
        <f>'[1]2'!AA$706</f>
        <v>3987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'[1]2'!C$707</f>
        <v>47367</v>
      </c>
      <c r="F37" s="101">
        <f>'[1]2'!D$707</f>
        <v>51647</v>
      </c>
      <c r="G37" s="101">
        <f>'[1]2'!E$707</f>
        <v>62735</v>
      </c>
      <c r="H37" s="102">
        <f>'[1]2'!F$707</f>
        <v>64132</v>
      </c>
      <c r="I37" s="101">
        <f>'[1]2'!G$707</f>
        <v>63432</v>
      </c>
      <c r="J37" s="103">
        <f>'[1]2'!H$707</f>
        <v>68795</v>
      </c>
      <c r="K37" s="101">
        <f>'[1]2'!P$707</f>
        <v>75845</v>
      </c>
      <c r="L37" s="101">
        <f>'[1]2'!Y$707</f>
        <v>80012</v>
      </c>
      <c r="M37" s="101">
        <f>'[1]2'!AA$707</f>
        <v>84257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'[1]2'!C$708</f>
        <v>6846</v>
      </c>
      <c r="F38" s="101">
        <f>'[1]2'!D$708</f>
        <v>9523</v>
      </c>
      <c r="G38" s="101">
        <f>'[1]2'!E$708</f>
        <v>8891</v>
      </c>
      <c r="H38" s="102">
        <f>'[1]2'!F$708</f>
        <v>9488</v>
      </c>
      <c r="I38" s="101">
        <f>'[1]2'!G$708</f>
        <v>9488</v>
      </c>
      <c r="J38" s="103">
        <f>'[1]2'!H$708</f>
        <v>13173</v>
      </c>
      <c r="K38" s="101">
        <f>'[1]2'!P$708</f>
        <v>15160</v>
      </c>
      <c r="L38" s="101">
        <f>'[1]2'!Y$708</f>
        <v>15993</v>
      </c>
      <c r="M38" s="101">
        <f>'[1]2'!AA$708</f>
        <v>16841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'[1]2'!C$709</f>
        <v>6150</v>
      </c>
      <c r="F39" s="101">
        <f>'[1]2'!D$709</f>
        <v>3272</v>
      </c>
      <c r="G39" s="101">
        <f>'[1]2'!E$709</f>
        <v>3860</v>
      </c>
      <c r="H39" s="102">
        <f>'[1]2'!F$709</f>
        <v>3963</v>
      </c>
      <c r="I39" s="101">
        <f>'[1]2'!G$709</f>
        <v>3963</v>
      </c>
      <c r="J39" s="103">
        <f>'[1]2'!H$709</f>
        <v>4101</v>
      </c>
      <c r="K39" s="101">
        <f>'[1]2'!P$709</f>
        <v>4826</v>
      </c>
      <c r="L39" s="101">
        <f>'[1]2'!Y$709</f>
        <v>5087</v>
      </c>
      <c r="M39" s="101">
        <f>'[1]2'!AA$709</f>
        <v>5357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'[1]2'!C$710</f>
        <v>103384</v>
      </c>
      <c r="F40" s="101">
        <f>'[1]2'!D$710</f>
        <v>111847</v>
      </c>
      <c r="G40" s="101">
        <f>'[1]2'!E$710</f>
        <v>134937</v>
      </c>
      <c r="H40" s="102">
        <f>'[1]2'!F$710</f>
        <v>153882</v>
      </c>
      <c r="I40" s="101">
        <f>'[1]2'!G$710</f>
        <v>156184</v>
      </c>
      <c r="J40" s="103">
        <f>'[1]2'!H$710</f>
        <v>150254</v>
      </c>
      <c r="K40" s="101">
        <f>'[1]2'!P$710</f>
        <v>169799</v>
      </c>
      <c r="L40" s="101">
        <f>'[1]2'!Y$710</f>
        <v>179136</v>
      </c>
      <c r="M40" s="101">
        <f>'[1]2'!AA$710</f>
        <v>188626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'[1]2'!C$711</f>
        <v>263</v>
      </c>
      <c r="F41" s="101">
        <f>'[1]2'!D$711</f>
        <v>745</v>
      </c>
      <c r="G41" s="101">
        <f>'[1]2'!E$711</f>
        <v>1123</v>
      </c>
      <c r="H41" s="102">
        <f>'[1]2'!F$711</f>
        <v>1158</v>
      </c>
      <c r="I41" s="101">
        <f>'[1]2'!G$711</f>
        <v>1158</v>
      </c>
      <c r="J41" s="103">
        <f>'[1]2'!H$711</f>
        <v>961</v>
      </c>
      <c r="K41" s="101">
        <f>'[1]2'!P$711</f>
        <v>1016</v>
      </c>
      <c r="L41" s="101">
        <f>'[1]2'!Y$711</f>
        <v>1075</v>
      </c>
      <c r="M41" s="101">
        <f>'[1]2'!AA$711</f>
        <v>1131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'[1]2'!C$712</f>
        <v>2820</v>
      </c>
      <c r="F42" s="101">
        <f>'[1]2'!D$712</f>
        <v>3030</v>
      </c>
      <c r="G42" s="101">
        <f>'[1]2'!E$712</f>
        <v>3517</v>
      </c>
      <c r="H42" s="102">
        <f>'[1]2'!F$712</f>
        <v>3772</v>
      </c>
      <c r="I42" s="101">
        <f>'[1]2'!G$712</f>
        <v>3772</v>
      </c>
      <c r="J42" s="103">
        <f>'[1]2'!H$712</f>
        <v>3715</v>
      </c>
      <c r="K42" s="101">
        <f>'[1]2'!P$712</f>
        <v>4094</v>
      </c>
      <c r="L42" s="101">
        <f>'[1]2'!Y$712</f>
        <v>4321</v>
      </c>
      <c r="M42" s="101">
        <f>'[1]2'!AA$712</f>
        <v>4548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'[1]2'!C$713</f>
        <v>4172</v>
      </c>
      <c r="F43" s="101">
        <f>'[1]2'!D$713</f>
        <v>4206</v>
      </c>
      <c r="G43" s="101">
        <f>'[1]2'!E$713</f>
        <v>3467</v>
      </c>
      <c r="H43" s="102">
        <f>'[1]2'!F$713</f>
        <v>4231</v>
      </c>
      <c r="I43" s="101">
        <f>'[1]2'!G$713</f>
        <v>4231</v>
      </c>
      <c r="J43" s="103">
        <f>'[1]2'!H$713</f>
        <v>3832</v>
      </c>
      <c r="K43" s="101">
        <f>'[1]2'!P$713</f>
        <v>4388</v>
      </c>
      <c r="L43" s="101">
        <f>'[1]2'!Y$713</f>
        <v>4628</v>
      </c>
      <c r="M43" s="101">
        <f>'[1]2'!AA$713</f>
        <v>4875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'[1]2'!C$714</f>
        <v>1629</v>
      </c>
      <c r="F44" s="101">
        <f>'[1]2'!D$714</f>
        <v>2251</v>
      </c>
      <c r="G44" s="101">
        <f>'[1]2'!E$714</f>
        <v>877</v>
      </c>
      <c r="H44" s="102">
        <f>'[1]2'!F$714</f>
        <v>966</v>
      </c>
      <c r="I44" s="101">
        <f>'[1]2'!G$714</f>
        <v>966</v>
      </c>
      <c r="J44" s="103">
        <f>'[1]2'!H$714</f>
        <v>1240</v>
      </c>
      <c r="K44" s="101">
        <f>'[1]2'!P$714</f>
        <v>1312</v>
      </c>
      <c r="L44" s="101">
        <f>'[1]2'!Y$714</f>
        <v>1384</v>
      </c>
      <c r="M44" s="101">
        <f>'[1]2'!AA$714</f>
        <v>1459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'[1]2'!C$715</f>
        <v>28</v>
      </c>
      <c r="F45" s="101">
        <f>'[1]2'!D$715</f>
        <v>60</v>
      </c>
      <c r="G45" s="101">
        <f>'[1]2'!E$715</f>
        <v>12</v>
      </c>
      <c r="H45" s="102">
        <f>'[1]2'!F$715</f>
        <v>6</v>
      </c>
      <c r="I45" s="101">
        <f>'[1]2'!G$715</f>
        <v>6</v>
      </c>
      <c r="J45" s="103">
        <f>'[1]2'!H$715</f>
        <v>12</v>
      </c>
      <c r="K45" s="101">
        <f>'[1]2'!P$715</f>
        <v>13</v>
      </c>
      <c r="L45" s="101">
        <f>'[1]2'!Y$715</f>
        <v>14</v>
      </c>
      <c r="M45" s="101">
        <f>'[1]2'!AA$715</f>
        <v>15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'[1]2'!C$716</f>
        <v>13</v>
      </c>
      <c r="F46" s="94">
        <f>'[1]2'!D$716</f>
        <v>134</v>
      </c>
      <c r="G46" s="94">
        <f>'[1]2'!E$716</f>
        <v>699</v>
      </c>
      <c r="H46" s="95">
        <f>'[1]2'!F$716</f>
        <v>640</v>
      </c>
      <c r="I46" s="94">
        <f>'[1]2'!G$716</f>
        <v>640</v>
      </c>
      <c r="J46" s="96">
        <f>'[1]2'!H$716</f>
        <v>645</v>
      </c>
      <c r="K46" s="94">
        <f>'[1]2'!P$716</f>
        <v>746</v>
      </c>
      <c r="L46" s="94">
        <f>'[1]2'!Y$716</f>
        <v>788</v>
      </c>
      <c r="M46" s="94">
        <f>'[1]2'!AA$716</f>
        <v>829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'[1]2'!C$718</f>
        <v>0</v>
      </c>
      <c r="F48" s="88">
        <f>'[1]2'!D$718</f>
        <v>0</v>
      </c>
      <c r="G48" s="88">
        <f>'[1]2'!E$718</f>
        <v>0</v>
      </c>
      <c r="H48" s="89">
        <f>'[1]2'!F$718</f>
        <v>0</v>
      </c>
      <c r="I48" s="88">
        <f>'[1]2'!G$718</f>
        <v>0</v>
      </c>
      <c r="J48" s="90">
        <f>'[1]2'!H$718</f>
        <v>0</v>
      </c>
      <c r="K48" s="88">
        <f>'[1]2'!P$718</f>
        <v>0</v>
      </c>
      <c r="L48" s="88">
        <f>'[1]2'!Y$718</f>
        <v>0</v>
      </c>
      <c r="M48" s="88">
        <f>'[1]2'!AA$718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'[1]2'!C$719</f>
        <v>0</v>
      </c>
      <c r="F49" s="94">
        <f>'[1]2'!D$719</f>
        <v>0</v>
      </c>
      <c r="G49" s="94">
        <f>'[1]2'!E$719</f>
        <v>0</v>
      </c>
      <c r="H49" s="95">
        <f>'[1]2'!F$719</f>
        <v>0</v>
      </c>
      <c r="I49" s="94">
        <f>'[1]2'!G$719</f>
        <v>0</v>
      </c>
      <c r="J49" s="96">
        <f>'[1]2'!H$719</f>
        <v>0</v>
      </c>
      <c r="K49" s="94">
        <f>'[1]2'!P$719</f>
        <v>0</v>
      </c>
      <c r="L49" s="94">
        <f>'[1]2'!Y$719</f>
        <v>0</v>
      </c>
      <c r="M49" s="94">
        <f>'[1]2'!AA$719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4109</v>
      </c>
      <c r="F51" s="74">
        <f t="shared" si="4"/>
        <v>7103</v>
      </c>
      <c r="G51" s="74">
        <f t="shared" si="4"/>
        <v>7705</v>
      </c>
      <c r="H51" s="75">
        <f t="shared" si="4"/>
        <v>8378</v>
      </c>
      <c r="I51" s="74">
        <f t="shared" si="4"/>
        <v>10378</v>
      </c>
      <c r="J51" s="76">
        <f t="shared" si="4"/>
        <v>13750</v>
      </c>
      <c r="K51" s="74">
        <f t="shared" si="4"/>
        <v>14075</v>
      </c>
      <c r="L51" s="74">
        <f t="shared" si="4"/>
        <v>14849</v>
      </c>
      <c r="M51" s="74">
        <f t="shared" si="4"/>
        <v>15638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'[1]2'!C$723</f>
        <v>0</v>
      </c>
      <c r="F54" s="88">
        <f>'[1]2'!D$723</f>
        <v>0</v>
      </c>
      <c r="G54" s="88">
        <f>'[1]2'!E$723</f>
        <v>0</v>
      </c>
      <c r="H54" s="89">
        <f>'[1]2'!F$723</f>
        <v>0</v>
      </c>
      <c r="I54" s="88">
        <f>'[1]2'!G$723</f>
        <v>0</v>
      </c>
      <c r="J54" s="90">
        <f>'[1]2'!H$723</f>
        <v>0</v>
      </c>
      <c r="K54" s="88">
        <f>'[1]2'!P$723</f>
        <v>0</v>
      </c>
      <c r="L54" s="88">
        <f>'[1]2'!Y$723</f>
        <v>0</v>
      </c>
      <c r="M54" s="88">
        <f>'[1]2'!AA$723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'[1]2'!C$724</f>
        <v>0</v>
      </c>
      <c r="F55" s="94">
        <f>'[1]2'!D$724</f>
        <v>0</v>
      </c>
      <c r="G55" s="94">
        <f>'[1]2'!E$724</f>
        <v>0</v>
      </c>
      <c r="H55" s="95">
        <f>'[1]2'!F$724</f>
        <v>0</v>
      </c>
      <c r="I55" s="94">
        <f>'[1]2'!G$724</f>
        <v>0</v>
      </c>
      <c r="J55" s="96">
        <f>'[1]2'!H$724</f>
        <v>0</v>
      </c>
      <c r="K55" s="94">
        <f>'[1]2'!P$724</f>
        <v>0</v>
      </c>
      <c r="L55" s="94">
        <f>'[1]2'!Y$724</f>
        <v>0</v>
      </c>
      <c r="M55" s="94">
        <f>'[1]2'!AA$724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'[1]2'!C$726</f>
        <v>0</v>
      </c>
      <c r="F57" s="88">
        <f>'[1]2'!D$726</f>
        <v>0</v>
      </c>
      <c r="G57" s="88">
        <f>'[1]2'!E$726</f>
        <v>0</v>
      </c>
      <c r="H57" s="89">
        <f>'[1]2'!F$726</f>
        <v>0</v>
      </c>
      <c r="I57" s="88">
        <f>'[1]2'!G$726</f>
        <v>0</v>
      </c>
      <c r="J57" s="90">
        <f>'[1]2'!H$726</f>
        <v>0</v>
      </c>
      <c r="K57" s="88">
        <f>'[1]2'!P$726</f>
        <v>0</v>
      </c>
      <c r="L57" s="88">
        <f>'[1]2'!Y$726</f>
        <v>0</v>
      </c>
      <c r="M57" s="88">
        <f>'[1]2'!AA$726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'[1]2'!C$727</f>
        <v>0</v>
      </c>
      <c r="F58" s="94">
        <f>'[1]2'!D$727</f>
        <v>0</v>
      </c>
      <c r="G58" s="94">
        <f>'[1]2'!E$727</f>
        <v>0</v>
      </c>
      <c r="H58" s="95">
        <f>'[1]2'!F$727</f>
        <v>0</v>
      </c>
      <c r="I58" s="94">
        <f>'[1]2'!G$727</f>
        <v>0</v>
      </c>
      <c r="J58" s="96">
        <f>'[1]2'!H$727</f>
        <v>0</v>
      </c>
      <c r="K58" s="94">
        <f>'[1]2'!P$727</f>
        <v>0</v>
      </c>
      <c r="L58" s="94">
        <f>'[1]2'!Y$727</f>
        <v>0</v>
      </c>
      <c r="M58" s="94">
        <f>'[1]2'!AA$727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43</v>
      </c>
      <c r="G59" s="81">
        <f t="shared" si="8"/>
        <v>55</v>
      </c>
      <c r="H59" s="82">
        <f t="shared" si="8"/>
        <v>63</v>
      </c>
      <c r="I59" s="81">
        <f t="shared" si="8"/>
        <v>63</v>
      </c>
      <c r="J59" s="83">
        <f t="shared" si="8"/>
        <v>70</v>
      </c>
      <c r="K59" s="81">
        <f t="shared" si="8"/>
        <v>69</v>
      </c>
      <c r="L59" s="81">
        <f t="shared" si="8"/>
        <v>72</v>
      </c>
      <c r="M59" s="81">
        <f t="shared" si="8"/>
        <v>77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'[1]2'!C$729</f>
        <v>0</v>
      </c>
      <c r="F60" s="88">
        <f>'[1]2'!D$729</f>
        <v>0</v>
      </c>
      <c r="G60" s="88">
        <f>'[1]2'!E$729</f>
        <v>0</v>
      </c>
      <c r="H60" s="89">
        <f>'[1]2'!F$729</f>
        <v>0</v>
      </c>
      <c r="I60" s="88">
        <f>'[1]2'!G$729</f>
        <v>0</v>
      </c>
      <c r="J60" s="90">
        <f>'[1]2'!H$729</f>
        <v>0</v>
      </c>
      <c r="K60" s="88">
        <f>'[1]2'!P$729</f>
        <v>0</v>
      </c>
      <c r="L60" s="88">
        <f>'[1]2'!Y$729</f>
        <v>0</v>
      </c>
      <c r="M60" s="88">
        <f>'[1]2'!AA$729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'[1]2'!C$730</f>
        <v>0</v>
      </c>
      <c r="F61" s="94">
        <f>'[1]2'!D$730</f>
        <v>43</v>
      </c>
      <c r="G61" s="94">
        <f>'[1]2'!E$730</f>
        <v>55</v>
      </c>
      <c r="H61" s="95">
        <f>'[1]2'!F$730</f>
        <v>63</v>
      </c>
      <c r="I61" s="94">
        <f>'[1]2'!G$730</f>
        <v>63</v>
      </c>
      <c r="J61" s="96">
        <f>'[1]2'!H$730</f>
        <v>70</v>
      </c>
      <c r="K61" s="94">
        <f>'[1]2'!P$730</f>
        <v>69</v>
      </c>
      <c r="L61" s="94">
        <f>'[1]2'!Y$730</f>
        <v>72</v>
      </c>
      <c r="M61" s="94">
        <f>'[1]2'!AA$730</f>
        <v>77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'[1]2'!C$731</f>
        <v>0</v>
      </c>
      <c r="F62" s="101">
        <f>'[1]2'!D$731</f>
        <v>0</v>
      </c>
      <c r="G62" s="101">
        <f>'[1]2'!E$731</f>
        <v>0</v>
      </c>
      <c r="H62" s="102">
        <f>'[1]2'!F$731</f>
        <v>0</v>
      </c>
      <c r="I62" s="101">
        <f>'[1]2'!G$731</f>
        <v>0</v>
      </c>
      <c r="J62" s="103">
        <f>'[1]2'!H$731</f>
        <v>0</v>
      </c>
      <c r="K62" s="101">
        <f>'[1]2'!P$731</f>
        <v>0</v>
      </c>
      <c r="L62" s="101">
        <f>'[1]2'!Y$731</f>
        <v>0</v>
      </c>
      <c r="M62" s="101">
        <f>'[1]2'!AA$731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'[1]2'!C$732</f>
        <v>0</v>
      </c>
      <c r="F63" s="101">
        <f>'[1]2'!D$732</f>
        <v>0</v>
      </c>
      <c r="G63" s="101">
        <f>'[1]2'!E$732</f>
        <v>0</v>
      </c>
      <c r="H63" s="102">
        <f>'[1]2'!F$732</f>
        <v>0</v>
      </c>
      <c r="I63" s="101">
        <f>'[1]2'!G$732</f>
        <v>0</v>
      </c>
      <c r="J63" s="103">
        <f>'[1]2'!H$732</f>
        <v>0</v>
      </c>
      <c r="K63" s="101">
        <f>'[1]2'!P$732</f>
        <v>0</v>
      </c>
      <c r="L63" s="101">
        <f>'[1]2'!Y$732</f>
        <v>0</v>
      </c>
      <c r="M63" s="101">
        <f>'[1]2'!AA$732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'[1]2'!C$735</f>
        <v>0</v>
      </c>
      <c r="F66" s="88">
        <f>'[1]2'!D$735</f>
        <v>0</v>
      </c>
      <c r="G66" s="88">
        <f>'[1]2'!E$735</f>
        <v>0</v>
      </c>
      <c r="H66" s="89">
        <f>'[1]2'!F$735</f>
        <v>0</v>
      </c>
      <c r="I66" s="88">
        <f>'[1]2'!G$735</f>
        <v>0</v>
      </c>
      <c r="J66" s="90">
        <f>'[1]2'!H$735</f>
        <v>0</v>
      </c>
      <c r="K66" s="88">
        <f>'[1]2'!P$735</f>
        <v>0</v>
      </c>
      <c r="L66" s="88">
        <f>'[1]2'!Y$735</f>
        <v>0</v>
      </c>
      <c r="M66" s="90">
        <f>'[1]2'!AA$735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'[1]2'!C$736</f>
        <v>0</v>
      </c>
      <c r="F67" s="94">
        <f>'[1]2'!D$736</f>
        <v>0</v>
      </c>
      <c r="G67" s="94">
        <f>'[1]2'!E$736</f>
        <v>0</v>
      </c>
      <c r="H67" s="95">
        <f>'[1]2'!F$736</f>
        <v>0</v>
      </c>
      <c r="I67" s="94">
        <f>'[1]2'!G$736</f>
        <v>0</v>
      </c>
      <c r="J67" s="96">
        <f>'[1]2'!H$736</f>
        <v>0</v>
      </c>
      <c r="K67" s="94">
        <f>'[1]2'!P$736</f>
        <v>0</v>
      </c>
      <c r="L67" s="94">
        <f>'[1]2'!Y$736</f>
        <v>0</v>
      </c>
      <c r="M67" s="96">
        <f>'[1]2'!AA$736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'[1]2'!C$738</f>
        <v>0</v>
      </c>
      <c r="F69" s="88">
        <f>'[1]2'!D$738</f>
        <v>0</v>
      </c>
      <c r="G69" s="88">
        <f>'[1]2'!E$738</f>
        <v>0</v>
      </c>
      <c r="H69" s="89">
        <f>'[1]2'!F$738</f>
        <v>0</v>
      </c>
      <c r="I69" s="88">
        <f>'[1]2'!G$738</f>
        <v>0</v>
      </c>
      <c r="J69" s="90">
        <f>'[1]2'!H$738</f>
        <v>0</v>
      </c>
      <c r="K69" s="88">
        <f>'[1]2'!P$738</f>
        <v>0</v>
      </c>
      <c r="L69" s="88">
        <f>'[1]2'!Y$738</f>
        <v>0</v>
      </c>
      <c r="M69" s="90">
        <f>'[1]2'!AA$738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'[1]2'!C$739</f>
        <v>0</v>
      </c>
      <c r="F70" s="94">
        <f>'[1]2'!D$739</f>
        <v>0</v>
      </c>
      <c r="G70" s="94">
        <f>'[1]2'!E$739</f>
        <v>0</v>
      </c>
      <c r="H70" s="95">
        <f>'[1]2'!F$739</f>
        <v>0</v>
      </c>
      <c r="I70" s="94">
        <f>'[1]2'!G$739</f>
        <v>0</v>
      </c>
      <c r="J70" s="96">
        <f>'[1]2'!H$739</f>
        <v>0</v>
      </c>
      <c r="K70" s="94">
        <f>'[1]2'!P$739</f>
        <v>0</v>
      </c>
      <c r="L70" s="94">
        <f>'[1]2'!Y$739</f>
        <v>0</v>
      </c>
      <c r="M70" s="96">
        <f>'[1]2'!AA$739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'[1]2'!C$740</f>
        <v>0</v>
      </c>
      <c r="F72" s="101">
        <f>'[1]2'!D$740</f>
        <v>0</v>
      </c>
      <c r="G72" s="101">
        <f>'[1]2'!E$740</f>
        <v>0</v>
      </c>
      <c r="H72" s="102">
        <f>'[1]2'!F$740</f>
        <v>0</v>
      </c>
      <c r="I72" s="101">
        <f>'[1]2'!G$740</f>
        <v>2000</v>
      </c>
      <c r="J72" s="103">
        <f>'[1]2'!H$740</f>
        <v>2000</v>
      </c>
      <c r="K72" s="101">
        <f>'[1]2'!P$740</f>
        <v>2116</v>
      </c>
      <c r="L72" s="101">
        <f>'[1]2'!Y$740</f>
        <v>2232</v>
      </c>
      <c r="M72" s="101">
        <f>'[1]2'!AA$740</f>
        <v>2351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4109</v>
      </c>
      <c r="F73" s="101">
        <f t="shared" si="12"/>
        <v>7060</v>
      </c>
      <c r="G73" s="101">
        <f t="shared" si="12"/>
        <v>7650</v>
      </c>
      <c r="H73" s="102">
        <f t="shared" si="12"/>
        <v>8315</v>
      </c>
      <c r="I73" s="101">
        <f t="shared" si="12"/>
        <v>8315</v>
      </c>
      <c r="J73" s="103">
        <f t="shared" si="12"/>
        <v>11680</v>
      </c>
      <c r="K73" s="101">
        <f t="shared" si="12"/>
        <v>11890</v>
      </c>
      <c r="L73" s="101">
        <f t="shared" si="12"/>
        <v>12545</v>
      </c>
      <c r="M73" s="101">
        <f t="shared" si="12"/>
        <v>13210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'[1]2'!C$742</f>
        <v>4058</v>
      </c>
      <c r="F74" s="88">
        <f>'[1]2'!D$742</f>
        <v>6868</v>
      </c>
      <c r="G74" s="88">
        <f>'[1]2'!E$742</f>
        <v>7650</v>
      </c>
      <c r="H74" s="89">
        <f>'[1]2'!F$742</f>
        <v>8315</v>
      </c>
      <c r="I74" s="88">
        <f>'[1]2'!G$742</f>
        <v>8315</v>
      </c>
      <c r="J74" s="90">
        <f>'[1]2'!H$742</f>
        <v>11680</v>
      </c>
      <c r="K74" s="88">
        <f>'[1]2'!P$742</f>
        <v>11635</v>
      </c>
      <c r="L74" s="88">
        <f>'[1]2'!Y$742</f>
        <v>12276</v>
      </c>
      <c r="M74" s="88">
        <f>'[1]2'!AA$742</f>
        <v>12927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'[1]2'!C$743</f>
        <v>51</v>
      </c>
      <c r="F75" s="94">
        <f>'[1]2'!D$743</f>
        <v>192</v>
      </c>
      <c r="G75" s="94">
        <f>'[1]2'!E$743</f>
        <v>0</v>
      </c>
      <c r="H75" s="95">
        <f>'[1]2'!F$743</f>
        <v>0</v>
      </c>
      <c r="I75" s="94">
        <f>'[1]2'!G$743</f>
        <v>0</v>
      </c>
      <c r="J75" s="96">
        <f>'[1]2'!H$743</f>
        <v>0</v>
      </c>
      <c r="K75" s="94">
        <f>'[1]2'!P$743</f>
        <v>255</v>
      </c>
      <c r="L75" s="94">
        <f>'[1]2'!Y$743</f>
        <v>269</v>
      </c>
      <c r="M75" s="94">
        <f>'[1]2'!AA$743</f>
        <v>283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27014</v>
      </c>
      <c r="F77" s="74">
        <f t="shared" si="13"/>
        <v>25239</v>
      </c>
      <c r="G77" s="74">
        <f t="shared" si="13"/>
        <v>28915</v>
      </c>
      <c r="H77" s="75">
        <f t="shared" si="13"/>
        <v>33085</v>
      </c>
      <c r="I77" s="74">
        <f t="shared" si="13"/>
        <v>38486</v>
      </c>
      <c r="J77" s="76">
        <f t="shared" si="13"/>
        <v>38915</v>
      </c>
      <c r="K77" s="74">
        <f t="shared" si="13"/>
        <v>37901</v>
      </c>
      <c r="L77" s="74">
        <f t="shared" si="13"/>
        <v>41505</v>
      </c>
      <c r="M77" s="74">
        <f t="shared" si="13"/>
        <v>43993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56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'[1]2'!C$746</f>
        <v>56</v>
      </c>
      <c r="F79" s="88">
        <f>'[1]2'!D$746</f>
        <v>0</v>
      </c>
      <c r="G79" s="88">
        <f>'[1]2'!E$746</f>
        <v>0</v>
      </c>
      <c r="H79" s="89">
        <f>'[1]2'!F$746</f>
        <v>0</v>
      </c>
      <c r="I79" s="88">
        <f>'[1]2'!G$746</f>
        <v>0</v>
      </c>
      <c r="J79" s="90">
        <f>'[1]2'!H$746</f>
        <v>0</v>
      </c>
      <c r="K79" s="88">
        <f>'[1]2'!P$746</f>
        <v>0</v>
      </c>
      <c r="L79" s="88">
        <f>'[1]2'!Y$746</f>
        <v>0</v>
      </c>
      <c r="M79" s="88">
        <f>'[1]2'!AA$746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'[1]2'!C$747</f>
        <v>0</v>
      </c>
      <c r="F80" s="94">
        <f>'[1]2'!D$747</f>
        <v>0</v>
      </c>
      <c r="G80" s="94">
        <f>'[1]2'!E$747</f>
        <v>0</v>
      </c>
      <c r="H80" s="95">
        <f>'[1]2'!F$747</f>
        <v>0</v>
      </c>
      <c r="I80" s="94">
        <f>'[1]2'!G$747</f>
        <v>0</v>
      </c>
      <c r="J80" s="96">
        <f>'[1]2'!H$747</f>
        <v>0</v>
      </c>
      <c r="K80" s="94">
        <f>'[1]2'!P$747</f>
        <v>0</v>
      </c>
      <c r="L80" s="94">
        <f>'[1]2'!Y$747</f>
        <v>0</v>
      </c>
      <c r="M80" s="94">
        <f>'[1]2'!AA$747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26880</v>
      </c>
      <c r="F81" s="101">
        <f t="shared" si="15"/>
        <v>25158</v>
      </c>
      <c r="G81" s="101">
        <f t="shared" si="15"/>
        <v>28884</v>
      </c>
      <c r="H81" s="102">
        <f t="shared" si="15"/>
        <v>33080</v>
      </c>
      <c r="I81" s="101">
        <f t="shared" si="15"/>
        <v>38481</v>
      </c>
      <c r="J81" s="103">
        <f t="shared" si="15"/>
        <v>38915</v>
      </c>
      <c r="K81" s="101">
        <f t="shared" si="15"/>
        <v>37901</v>
      </c>
      <c r="L81" s="101">
        <f t="shared" si="15"/>
        <v>41505</v>
      </c>
      <c r="M81" s="101">
        <f t="shared" si="15"/>
        <v>43993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'[1]2'!C$749</f>
        <v>1060</v>
      </c>
      <c r="F82" s="88">
        <f>'[1]2'!D$749</f>
        <v>5064</v>
      </c>
      <c r="G82" s="88">
        <f>'[1]2'!E$749</f>
        <v>7849</v>
      </c>
      <c r="H82" s="89">
        <f>'[1]2'!F$749</f>
        <v>8099</v>
      </c>
      <c r="I82" s="88">
        <f>'[1]2'!G$749</f>
        <v>8099</v>
      </c>
      <c r="J82" s="90">
        <f>'[1]2'!H$749</f>
        <v>8071</v>
      </c>
      <c r="K82" s="88">
        <f>'[1]2'!P$749</f>
        <v>8176</v>
      </c>
      <c r="L82" s="88">
        <f>'[1]2'!Y$749</f>
        <v>8588</v>
      </c>
      <c r="M82" s="88">
        <f>'[1]2'!AA$749</f>
        <v>9003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'[1]2'!C$750</f>
        <v>25820</v>
      </c>
      <c r="F83" s="94">
        <f>'[1]2'!D$750</f>
        <v>20094</v>
      </c>
      <c r="G83" s="94">
        <f>'[1]2'!E$750</f>
        <v>21035</v>
      </c>
      <c r="H83" s="95">
        <f>'[1]2'!F$750</f>
        <v>24981</v>
      </c>
      <c r="I83" s="94">
        <f>'[1]2'!G$750</f>
        <v>30382</v>
      </c>
      <c r="J83" s="96">
        <f>'[1]2'!H$750</f>
        <v>30844</v>
      </c>
      <c r="K83" s="94">
        <f>'[1]2'!P$750</f>
        <v>29725</v>
      </c>
      <c r="L83" s="94">
        <f>'[1]2'!Y$750</f>
        <v>32917</v>
      </c>
      <c r="M83" s="94">
        <f>'[1]2'!AA$750</f>
        <v>34990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'[1]2'!C$751</f>
        <v>0</v>
      </c>
      <c r="F84" s="101">
        <f>'[1]2'!D$751</f>
        <v>0</v>
      </c>
      <c r="G84" s="101">
        <f>'[1]2'!E$751</f>
        <v>0</v>
      </c>
      <c r="H84" s="102">
        <f>'[1]2'!F$751</f>
        <v>0</v>
      </c>
      <c r="I84" s="101">
        <f>'[1]2'!G$751</f>
        <v>0</v>
      </c>
      <c r="J84" s="103">
        <f>'[1]2'!H$751</f>
        <v>0</v>
      </c>
      <c r="K84" s="101">
        <f>'[1]2'!P$751</f>
        <v>0</v>
      </c>
      <c r="L84" s="101">
        <f>'[1]2'!Y$751</f>
        <v>0</v>
      </c>
      <c r="M84" s="101">
        <f>'[1]2'!AA$751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'[1]2'!C$752</f>
        <v>0</v>
      </c>
      <c r="F85" s="101">
        <f>'[1]2'!D$752</f>
        <v>0</v>
      </c>
      <c r="G85" s="101">
        <f>'[1]2'!E$752</f>
        <v>0</v>
      </c>
      <c r="H85" s="102">
        <f>'[1]2'!F$752</f>
        <v>0</v>
      </c>
      <c r="I85" s="101">
        <f>'[1]2'!G$752</f>
        <v>0</v>
      </c>
      <c r="J85" s="103">
        <f>'[1]2'!H$752</f>
        <v>0</v>
      </c>
      <c r="K85" s="101">
        <f>'[1]2'!P$752</f>
        <v>0</v>
      </c>
      <c r="L85" s="101">
        <f>'[1]2'!Y$752</f>
        <v>0</v>
      </c>
      <c r="M85" s="101">
        <f>'[1]2'!AA$752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'[1]2'!C$753</f>
        <v>0</v>
      </c>
      <c r="F86" s="101">
        <f>'[1]2'!D$753</f>
        <v>0</v>
      </c>
      <c r="G86" s="101">
        <f>'[1]2'!E$753</f>
        <v>0</v>
      </c>
      <c r="H86" s="102">
        <f>'[1]2'!F$753</f>
        <v>0</v>
      </c>
      <c r="I86" s="101">
        <f>'[1]2'!G$753</f>
        <v>0</v>
      </c>
      <c r="J86" s="103">
        <f>'[1]2'!H$753</f>
        <v>0</v>
      </c>
      <c r="K86" s="101">
        <f>'[1]2'!P$753</f>
        <v>0</v>
      </c>
      <c r="L86" s="101">
        <f>'[1]2'!Y$753</f>
        <v>0</v>
      </c>
      <c r="M86" s="101">
        <f>'[1]2'!AA$753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'[1]2'!C$754</f>
        <v>0</v>
      </c>
      <c r="F87" s="101">
        <f>'[1]2'!D$754</f>
        <v>0</v>
      </c>
      <c r="G87" s="101">
        <f>'[1]2'!E$754</f>
        <v>0</v>
      </c>
      <c r="H87" s="102">
        <f>'[1]2'!F$754</f>
        <v>0</v>
      </c>
      <c r="I87" s="101">
        <f>'[1]2'!G$754</f>
        <v>0</v>
      </c>
      <c r="J87" s="103">
        <f>'[1]2'!H$754</f>
        <v>0</v>
      </c>
      <c r="K87" s="101">
        <f>'[1]2'!P$754</f>
        <v>0</v>
      </c>
      <c r="L87" s="101">
        <f>'[1]2'!Y$754</f>
        <v>0</v>
      </c>
      <c r="M87" s="101">
        <f>'[1]2'!AA$754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'[1]2'!C$755</f>
        <v>78</v>
      </c>
      <c r="F88" s="101">
        <f>'[1]2'!D$755</f>
        <v>81</v>
      </c>
      <c r="G88" s="101">
        <f>'[1]2'!E$755</f>
        <v>31</v>
      </c>
      <c r="H88" s="102">
        <f>'[1]2'!F$755</f>
        <v>5</v>
      </c>
      <c r="I88" s="101">
        <f>'[1]2'!G$755</f>
        <v>5</v>
      </c>
      <c r="J88" s="103">
        <f>'[1]2'!H$755</f>
        <v>0</v>
      </c>
      <c r="K88" s="101">
        <f>'[1]2'!P$755</f>
        <v>0</v>
      </c>
      <c r="L88" s="101">
        <f>'[1]2'!Y$755</f>
        <v>0</v>
      </c>
      <c r="M88" s="101">
        <f>'[1]2'!AA$755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'[1]2'!C$756</f>
        <v>338</v>
      </c>
      <c r="F90" s="74">
        <f>'[1]2'!D$756</f>
        <v>634</v>
      </c>
      <c r="G90" s="74">
        <f>'[1]2'!E$756</f>
        <v>271</v>
      </c>
      <c r="H90" s="75">
        <f>'[1]2'!F$756</f>
        <v>0</v>
      </c>
      <c r="I90" s="74">
        <f>'[1]2'!G$756</f>
        <v>0</v>
      </c>
      <c r="J90" s="76">
        <f>'[1]2'!H$756</f>
        <v>352</v>
      </c>
      <c r="K90" s="74">
        <f>'[1]2'!P$756</f>
        <v>0</v>
      </c>
      <c r="L90" s="74">
        <f>'[1]2'!Y$756</f>
        <v>0</v>
      </c>
      <c r="M90" s="74">
        <f>'[1]2'!AA$756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2149535</v>
      </c>
      <c r="F92" s="28">
        <f t="shared" ref="F92:M92" si="16">F4+F51+F77+F90</f>
        <v>2299618</v>
      </c>
      <c r="G92" s="28">
        <f t="shared" si="16"/>
        <v>2499888</v>
      </c>
      <c r="H92" s="29">
        <f t="shared" si="16"/>
        <v>2724608</v>
      </c>
      <c r="I92" s="28">
        <f t="shared" si="16"/>
        <v>2737267</v>
      </c>
      <c r="J92" s="30">
        <f t="shared" si="16"/>
        <v>2726165</v>
      </c>
      <c r="K92" s="28">
        <f t="shared" si="16"/>
        <v>2968301</v>
      </c>
      <c r="L92" s="28">
        <f t="shared" si="16"/>
        <v>3126853</v>
      </c>
      <c r="M92" s="28">
        <f t="shared" si="16"/>
        <v>3286531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6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B.2e: Payments and estimates by economic classification: " &amp; '[1]2'!$B$13</f>
        <v>Table B.2e: Payments and estimates by economic classification: Central Hospital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3894723</v>
      </c>
      <c r="F4" s="74">
        <f t="shared" ref="F4:M4" si="0">F5+F8+F47</f>
        <v>4140235</v>
      </c>
      <c r="G4" s="74">
        <f t="shared" si="0"/>
        <v>4488181</v>
      </c>
      <c r="H4" s="75">
        <f t="shared" si="0"/>
        <v>4868174</v>
      </c>
      <c r="I4" s="74">
        <f t="shared" si="0"/>
        <v>4868649</v>
      </c>
      <c r="J4" s="76">
        <f t="shared" si="0"/>
        <v>4891913</v>
      </c>
      <c r="K4" s="74">
        <f t="shared" si="0"/>
        <v>5229028</v>
      </c>
      <c r="L4" s="74">
        <f t="shared" si="0"/>
        <v>5507009</v>
      </c>
      <c r="M4" s="74">
        <f t="shared" si="0"/>
        <v>5789073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2681706</v>
      </c>
      <c r="F5" s="81">
        <f t="shared" ref="F5:M5" si="1">SUM(F6:F7)</f>
        <v>2886395</v>
      </c>
      <c r="G5" s="81">
        <f t="shared" si="1"/>
        <v>3127750</v>
      </c>
      <c r="H5" s="82">
        <f t="shared" si="1"/>
        <v>3422898</v>
      </c>
      <c r="I5" s="81">
        <f t="shared" si="1"/>
        <v>3399898</v>
      </c>
      <c r="J5" s="83">
        <f t="shared" si="1"/>
        <v>3390846</v>
      </c>
      <c r="K5" s="81">
        <f t="shared" si="1"/>
        <v>3593395</v>
      </c>
      <c r="L5" s="81">
        <f t="shared" si="1"/>
        <v>3781421</v>
      </c>
      <c r="M5" s="81">
        <f t="shared" si="1"/>
        <v>3972026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'[1]2'!C$826</f>
        <v>2418854</v>
      </c>
      <c r="F6" s="88">
        <f>'[1]2'!D$826</f>
        <v>2599440</v>
      </c>
      <c r="G6" s="88">
        <f>'[1]2'!E$826</f>
        <v>2818971</v>
      </c>
      <c r="H6" s="89">
        <f>'[1]2'!F$826</f>
        <v>3084771</v>
      </c>
      <c r="I6" s="88">
        <f>'[1]2'!G$826</f>
        <v>3063771</v>
      </c>
      <c r="J6" s="90">
        <f>'[1]2'!H$826</f>
        <v>3054719</v>
      </c>
      <c r="K6" s="88">
        <f>'[1]2'!P$826</f>
        <v>3244223</v>
      </c>
      <c r="L6" s="88">
        <f>'[1]2'!Y$826</f>
        <v>3413589</v>
      </c>
      <c r="M6" s="88">
        <f>'[1]2'!AA$826</f>
        <v>3585277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'[1]2'!C$827</f>
        <v>262852</v>
      </c>
      <c r="F7" s="94">
        <f>'[1]2'!D$827</f>
        <v>286955</v>
      </c>
      <c r="G7" s="94">
        <f>'[1]2'!E$827</f>
        <v>308779</v>
      </c>
      <c r="H7" s="95">
        <f>'[1]2'!F$827</f>
        <v>338127</v>
      </c>
      <c r="I7" s="94">
        <f>'[1]2'!G$827</f>
        <v>336127</v>
      </c>
      <c r="J7" s="96">
        <f>'[1]2'!H$827</f>
        <v>336127</v>
      </c>
      <c r="K7" s="94">
        <f>'[1]2'!P$827</f>
        <v>349172</v>
      </c>
      <c r="L7" s="94">
        <f>'[1]2'!Y$827</f>
        <v>367832</v>
      </c>
      <c r="M7" s="94">
        <f>'[1]2'!AA$827</f>
        <v>386749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1213017</v>
      </c>
      <c r="F8" s="81">
        <f t="shared" si="2"/>
        <v>1253840</v>
      </c>
      <c r="G8" s="81">
        <f t="shared" si="2"/>
        <v>1360431</v>
      </c>
      <c r="H8" s="82">
        <f t="shared" si="2"/>
        <v>1445276</v>
      </c>
      <c r="I8" s="81">
        <f t="shared" si="2"/>
        <v>1468751</v>
      </c>
      <c r="J8" s="83">
        <f t="shared" si="2"/>
        <v>1501067</v>
      </c>
      <c r="K8" s="81">
        <f t="shared" si="2"/>
        <v>1635633</v>
      </c>
      <c r="L8" s="81">
        <f t="shared" si="2"/>
        <v>1725588</v>
      </c>
      <c r="M8" s="81">
        <f t="shared" si="2"/>
        <v>1817047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'[1]2'!C$829</f>
        <v>0</v>
      </c>
      <c r="F9" s="88">
        <f>'[1]2'!D$829</f>
        <v>2</v>
      </c>
      <c r="G9" s="88">
        <f>'[1]2'!E$829</f>
        <v>0</v>
      </c>
      <c r="H9" s="89">
        <f>'[1]2'!F$829</f>
        <v>0</v>
      </c>
      <c r="I9" s="88">
        <f>'[1]2'!G$829</f>
        <v>0</v>
      </c>
      <c r="J9" s="90">
        <f>'[1]2'!H$829</f>
        <v>0</v>
      </c>
      <c r="K9" s="88">
        <f>'[1]2'!P$829</f>
        <v>0</v>
      </c>
      <c r="L9" s="88">
        <f>'[1]2'!Y$829</f>
        <v>0</v>
      </c>
      <c r="M9" s="88">
        <f>'[1]2'!AA$829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'[1]2'!C$830</f>
        <v>114</v>
      </c>
      <c r="F10" s="101">
        <f>'[1]2'!D$830</f>
        <v>274</v>
      </c>
      <c r="G10" s="101">
        <f>'[1]2'!E$830</f>
        <v>177</v>
      </c>
      <c r="H10" s="102">
        <f>'[1]2'!F$830</f>
        <v>176</v>
      </c>
      <c r="I10" s="101">
        <f>'[1]2'!G$830</f>
        <v>135</v>
      </c>
      <c r="J10" s="103">
        <f>'[1]2'!H$830</f>
        <v>217</v>
      </c>
      <c r="K10" s="101">
        <f>'[1]2'!P$830</f>
        <v>168</v>
      </c>
      <c r="L10" s="101">
        <f>'[1]2'!Y$830</f>
        <v>177</v>
      </c>
      <c r="M10" s="101">
        <f>'[1]2'!AA$830</f>
        <v>187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'[1]2'!C$831</f>
        <v>9524</v>
      </c>
      <c r="F11" s="101">
        <f>'[1]2'!D$831</f>
        <v>8088</v>
      </c>
      <c r="G11" s="101">
        <f>'[1]2'!E$831</f>
        <v>7100</v>
      </c>
      <c r="H11" s="102">
        <f>'[1]2'!F$831</f>
        <v>10706</v>
      </c>
      <c r="I11" s="101">
        <f>'[1]2'!G$831</f>
        <v>10706</v>
      </c>
      <c r="J11" s="103">
        <f>'[1]2'!H$831</f>
        <v>10706</v>
      </c>
      <c r="K11" s="101">
        <f>'[1]2'!P$831</f>
        <v>11288</v>
      </c>
      <c r="L11" s="101">
        <f>'[1]2'!Y$831</f>
        <v>11909</v>
      </c>
      <c r="M11" s="101">
        <f>'[1]2'!AA$831</f>
        <v>12540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'[1]2'!C$832</f>
        <v>0</v>
      </c>
      <c r="F12" s="101">
        <f>'[1]2'!D$832</f>
        <v>0</v>
      </c>
      <c r="G12" s="101">
        <f>'[1]2'!E$832</f>
        <v>0</v>
      </c>
      <c r="H12" s="102">
        <f>'[1]2'!F$832</f>
        <v>0</v>
      </c>
      <c r="I12" s="101">
        <f>'[1]2'!G$832</f>
        <v>0</v>
      </c>
      <c r="J12" s="103">
        <f>'[1]2'!H$832</f>
        <v>0</v>
      </c>
      <c r="K12" s="101">
        <f>'[1]2'!P$832</f>
        <v>0</v>
      </c>
      <c r="L12" s="101">
        <f>'[1]2'!Y$832</f>
        <v>0</v>
      </c>
      <c r="M12" s="101">
        <f>'[1]2'!AA$832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'[1]2'!C$833</f>
        <v>0</v>
      </c>
      <c r="F13" s="101">
        <f>'[1]2'!D$833</f>
        <v>-1</v>
      </c>
      <c r="G13" s="101">
        <f>'[1]2'!E$833</f>
        <v>0</v>
      </c>
      <c r="H13" s="102">
        <f>'[1]2'!F$833</f>
        <v>0</v>
      </c>
      <c r="I13" s="101">
        <f>'[1]2'!G$833</f>
        <v>0</v>
      </c>
      <c r="J13" s="103">
        <f>'[1]2'!H$833</f>
        <v>0</v>
      </c>
      <c r="K13" s="101">
        <f>'[1]2'!P$833</f>
        <v>0</v>
      </c>
      <c r="L13" s="101">
        <f>'[1]2'!Y$833</f>
        <v>0</v>
      </c>
      <c r="M13" s="101">
        <f>'[1]2'!AA$833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'[1]2'!C$834</f>
        <v>270</v>
      </c>
      <c r="F14" s="101">
        <f>'[1]2'!D$834</f>
        <v>713</v>
      </c>
      <c r="G14" s="101">
        <f>'[1]2'!E$834</f>
        <v>117</v>
      </c>
      <c r="H14" s="102">
        <f>'[1]2'!F$834</f>
        <v>82</v>
      </c>
      <c r="I14" s="101">
        <f>'[1]2'!G$834</f>
        <v>82</v>
      </c>
      <c r="J14" s="103">
        <f>'[1]2'!H$834</f>
        <v>59</v>
      </c>
      <c r="K14" s="101">
        <f>'[1]2'!P$834</f>
        <v>64</v>
      </c>
      <c r="L14" s="101">
        <f>'[1]2'!Y$834</f>
        <v>67</v>
      </c>
      <c r="M14" s="101">
        <f>'[1]2'!AA$834</f>
        <v>70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'[1]2'!C$835</f>
        <v>8202</v>
      </c>
      <c r="F15" s="101">
        <f>'[1]2'!D$835</f>
        <v>8590</v>
      </c>
      <c r="G15" s="101">
        <f>'[1]2'!E$835</f>
        <v>6666</v>
      </c>
      <c r="H15" s="102">
        <f>'[1]2'!F$835</f>
        <v>7481</v>
      </c>
      <c r="I15" s="101">
        <f>'[1]2'!G$835</f>
        <v>7481</v>
      </c>
      <c r="J15" s="103">
        <f>'[1]2'!H$835</f>
        <v>7657</v>
      </c>
      <c r="K15" s="101">
        <f>'[1]2'!P$835</f>
        <v>8357</v>
      </c>
      <c r="L15" s="101">
        <f>'[1]2'!Y$835</f>
        <v>8816</v>
      </c>
      <c r="M15" s="101">
        <f>'[1]2'!AA$835</f>
        <v>9283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'[1]2'!C$836</f>
        <v>2961</v>
      </c>
      <c r="F16" s="101">
        <f>'[1]2'!D$836</f>
        <v>5648</v>
      </c>
      <c r="G16" s="101">
        <f>'[1]2'!E$836</f>
        <v>605</v>
      </c>
      <c r="H16" s="102">
        <f>'[1]2'!F$836</f>
        <v>651</v>
      </c>
      <c r="I16" s="101">
        <f>'[1]2'!G$836</f>
        <v>692</v>
      </c>
      <c r="J16" s="103">
        <f>'[1]2'!H$836</f>
        <v>990</v>
      </c>
      <c r="K16" s="101">
        <f>'[1]2'!P$836</f>
        <v>966</v>
      </c>
      <c r="L16" s="101">
        <f>'[1]2'!Y$836</f>
        <v>1019</v>
      </c>
      <c r="M16" s="101">
        <f>'[1]2'!AA$836</f>
        <v>1073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'[1]2'!C$837</f>
        <v>1200</v>
      </c>
      <c r="F17" s="101">
        <f>'[1]2'!D$837</f>
        <v>1490</v>
      </c>
      <c r="G17" s="101">
        <f>'[1]2'!E$837</f>
        <v>1613</v>
      </c>
      <c r="H17" s="102">
        <f>'[1]2'!F$837</f>
        <v>1616</v>
      </c>
      <c r="I17" s="101">
        <f>'[1]2'!G$837</f>
        <v>1616</v>
      </c>
      <c r="J17" s="103">
        <f>'[1]2'!H$837</f>
        <v>1710</v>
      </c>
      <c r="K17" s="101">
        <f>'[1]2'!P$837</f>
        <v>2032</v>
      </c>
      <c r="L17" s="101">
        <f>'[1]2'!Y$837</f>
        <v>2144</v>
      </c>
      <c r="M17" s="101">
        <f>'[1]2'!AA$837</f>
        <v>2258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'[1]2'!C$838</f>
        <v>0</v>
      </c>
      <c r="F18" s="101">
        <f>'[1]2'!D$838</f>
        <v>0</v>
      </c>
      <c r="G18" s="101">
        <f>'[1]2'!E$838</f>
        <v>0</v>
      </c>
      <c r="H18" s="102">
        <f>'[1]2'!F$838</f>
        <v>0</v>
      </c>
      <c r="I18" s="101">
        <f>'[1]2'!G$838</f>
        <v>0</v>
      </c>
      <c r="J18" s="103">
        <f>'[1]2'!H$838</f>
        <v>0</v>
      </c>
      <c r="K18" s="101">
        <f>'[1]2'!P$838</f>
        <v>0</v>
      </c>
      <c r="L18" s="101">
        <f>'[1]2'!Y$838</f>
        <v>0</v>
      </c>
      <c r="M18" s="101">
        <f>'[1]2'!AA$838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'[1]2'!C$839</f>
        <v>157102</v>
      </c>
      <c r="F19" s="101">
        <f>'[1]2'!D$839</f>
        <v>169400</v>
      </c>
      <c r="G19" s="101">
        <f>'[1]2'!E$839</f>
        <v>165987</v>
      </c>
      <c r="H19" s="102">
        <f>'[1]2'!F$839</f>
        <v>185401</v>
      </c>
      <c r="I19" s="101">
        <f>'[1]2'!G$839</f>
        <v>187401</v>
      </c>
      <c r="J19" s="103">
        <f>'[1]2'!H$839</f>
        <v>179290</v>
      </c>
      <c r="K19" s="101">
        <f>'[1]2'!P$839</f>
        <v>201392</v>
      </c>
      <c r="L19" s="101">
        <f>'[1]2'!Y$839</f>
        <v>212469</v>
      </c>
      <c r="M19" s="101">
        <f>'[1]2'!AA$839</f>
        <v>223729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'[1]2'!C$840</f>
        <v>0</v>
      </c>
      <c r="F20" s="101">
        <f>'[1]2'!D$840</f>
        <v>0</v>
      </c>
      <c r="G20" s="101">
        <f>'[1]2'!E$840</f>
        <v>0</v>
      </c>
      <c r="H20" s="102">
        <f>'[1]2'!F$840</f>
        <v>0</v>
      </c>
      <c r="I20" s="101">
        <f>'[1]2'!G$840</f>
        <v>0</v>
      </c>
      <c r="J20" s="103">
        <f>'[1]2'!H$840</f>
        <v>0</v>
      </c>
      <c r="K20" s="101">
        <f>'[1]2'!P$840</f>
        <v>0</v>
      </c>
      <c r="L20" s="101">
        <f>'[1]2'!Y$840</f>
        <v>0</v>
      </c>
      <c r="M20" s="101">
        <f>'[1]2'!AA$840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'[1]2'!C$841</f>
        <v>14</v>
      </c>
      <c r="F21" s="101">
        <f>'[1]2'!D$841</f>
        <v>1</v>
      </c>
      <c r="G21" s="101">
        <f>'[1]2'!E$841</f>
        <v>1</v>
      </c>
      <c r="H21" s="102">
        <f>'[1]2'!F$841</f>
        <v>0</v>
      </c>
      <c r="I21" s="101">
        <f>'[1]2'!G$841</f>
        <v>0</v>
      </c>
      <c r="J21" s="103">
        <f>'[1]2'!H$841</f>
        <v>0</v>
      </c>
      <c r="K21" s="101">
        <f>'[1]2'!P$841</f>
        <v>0</v>
      </c>
      <c r="L21" s="101">
        <f>'[1]2'!Y$841</f>
        <v>0</v>
      </c>
      <c r="M21" s="101">
        <f>'[1]2'!AA$841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'[1]2'!C$842</f>
        <v>57935</v>
      </c>
      <c r="F22" s="101">
        <f>'[1]2'!D$842</f>
        <v>53652</v>
      </c>
      <c r="G22" s="101">
        <f>'[1]2'!E$842</f>
        <v>68818</v>
      </c>
      <c r="H22" s="102">
        <f>'[1]2'!F$842</f>
        <v>67859</v>
      </c>
      <c r="I22" s="101">
        <f>'[1]2'!G$842</f>
        <v>68859</v>
      </c>
      <c r="J22" s="103">
        <f>'[1]2'!H$842</f>
        <v>77486</v>
      </c>
      <c r="K22" s="101">
        <f>'[1]2'!P$842</f>
        <v>81606</v>
      </c>
      <c r="L22" s="101">
        <f>'[1]2'!Y$842</f>
        <v>86095</v>
      </c>
      <c r="M22" s="101">
        <f>'[1]2'!AA$842</f>
        <v>90658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'[1]2'!C$843</f>
        <v>66987</v>
      </c>
      <c r="F23" s="101">
        <f>'[1]2'!D$843</f>
        <v>72834</v>
      </c>
      <c r="G23" s="101">
        <f>'[1]2'!E$843</f>
        <v>82498</v>
      </c>
      <c r="H23" s="102">
        <f>'[1]2'!F$843</f>
        <v>88810</v>
      </c>
      <c r="I23" s="101">
        <f>'[1]2'!G$843</f>
        <v>86810</v>
      </c>
      <c r="J23" s="103">
        <f>'[1]2'!H$843</f>
        <v>89972</v>
      </c>
      <c r="K23" s="101">
        <f>'[1]2'!P$843</f>
        <v>98835</v>
      </c>
      <c r="L23" s="101">
        <f>'[1]2'!Y$843</f>
        <v>104269</v>
      </c>
      <c r="M23" s="101">
        <f>'[1]2'!AA$843</f>
        <v>109798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'[1]2'!C$844</f>
        <v>15</v>
      </c>
      <c r="F24" s="101">
        <f>'[1]2'!D$844</f>
        <v>187</v>
      </c>
      <c r="G24" s="101">
        <f>'[1]2'!E$844</f>
        <v>6</v>
      </c>
      <c r="H24" s="102">
        <f>'[1]2'!F$844</f>
        <v>114</v>
      </c>
      <c r="I24" s="101">
        <f>'[1]2'!G$844</f>
        <v>114</v>
      </c>
      <c r="J24" s="103">
        <f>'[1]2'!H$844</f>
        <v>9</v>
      </c>
      <c r="K24" s="101">
        <f>'[1]2'!P$844</f>
        <v>2</v>
      </c>
      <c r="L24" s="101">
        <f>'[1]2'!Y$844</f>
        <v>2</v>
      </c>
      <c r="M24" s="101">
        <f>'[1]2'!AA$844</f>
        <v>2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'[1]2'!C$845</f>
        <v>1367</v>
      </c>
      <c r="F25" s="101">
        <f>'[1]2'!D$845</f>
        <v>993</v>
      </c>
      <c r="G25" s="101">
        <f>'[1]2'!E$845</f>
        <v>1062</v>
      </c>
      <c r="H25" s="102">
        <f>'[1]2'!F$845</f>
        <v>1130</v>
      </c>
      <c r="I25" s="101">
        <f>'[1]2'!G$845</f>
        <v>1130</v>
      </c>
      <c r="J25" s="103">
        <f>'[1]2'!H$845</f>
        <v>1134</v>
      </c>
      <c r="K25" s="101">
        <f>'[1]2'!P$845</f>
        <v>1184</v>
      </c>
      <c r="L25" s="101">
        <f>'[1]2'!Y$845</f>
        <v>1250</v>
      </c>
      <c r="M25" s="101">
        <f>'[1]2'!AA$845</f>
        <v>1317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'[1]2'!C$846</f>
        <v>0</v>
      </c>
      <c r="F26" s="101">
        <f>'[1]2'!D$846</f>
        <v>0</v>
      </c>
      <c r="G26" s="101">
        <f>'[1]2'!E$846</f>
        <v>0</v>
      </c>
      <c r="H26" s="102">
        <f>'[1]2'!F$846</f>
        <v>0</v>
      </c>
      <c r="I26" s="101">
        <f>'[1]2'!G$846</f>
        <v>0</v>
      </c>
      <c r="J26" s="103">
        <f>'[1]2'!H$846</f>
        <v>0</v>
      </c>
      <c r="K26" s="101">
        <f>'[1]2'!P$846</f>
        <v>0</v>
      </c>
      <c r="L26" s="101">
        <f>'[1]2'!Y$846</f>
        <v>0</v>
      </c>
      <c r="M26" s="101">
        <f>'[1]2'!AA$846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'[1]2'!C$847</f>
        <v>0</v>
      </c>
      <c r="F27" s="101">
        <f>'[1]2'!D$847</f>
        <v>0</v>
      </c>
      <c r="G27" s="101">
        <f>'[1]2'!E$847</f>
        <v>0</v>
      </c>
      <c r="H27" s="102">
        <f>'[1]2'!F$847</f>
        <v>0</v>
      </c>
      <c r="I27" s="101">
        <f>'[1]2'!G$847</f>
        <v>0</v>
      </c>
      <c r="J27" s="103">
        <f>'[1]2'!H$847</f>
        <v>0</v>
      </c>
      <c r="K27" s="101">
        <f>'[1]2'!P$847</f>
        <v>0</v>
      </c>
      <c r="L27" s="101">
        <f>'[1]2'!Y$847</f>
        <v>0</v>
      </c>
      <c r="M27" s="101">
        <f>'[1]2'!AA$847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'[1]2'!C$848</f>
        <v>0</v>
      </c>
      <c r="F28" s="101">
        <f>'[1]2'!D$848</f>
        <v>0</v>
      </c>
      <c r="G28" s="101">
        <f>'[1]2'!E$848</f>
        <v>0</v>
      </c>
      <c r="H28" s="102">
        <f>'[1]2'!F$848</f>
        <v>0</v>
      </c>
      <c r="I28" s="101">
        <f>'[1]2'!G$848</f>
        <v>0</v>
      </c>
      <c r="J28" s="103">
        <f>'[1]2'!H$848</f>
        <v>0</v>
      </c>
      <c r="K28" s="101">
        <f>'[1]2'!P$848</f>
        <v>0</v>
      </c>
      <c r="L28" s="101">
        <f>'[1]2'!Y$848</f>
        <v>0</v>
      </c>
      <c r="M28" s="101">
        <f>'[1]2'!AA$848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'[1]2'!C$849</f>
        <v>8229</v>
      </c>
      <c r="F29" s="101">
        <f>'[1]2'!D$849</f>
        <v>9451</v>
      </c>
      <c r="G29" s="101">
        <f>'[1]2'!E$849</f>
        <v>8971</v>
      </c>
      <c r="H29" s="102">
        <f>'[1]2'!F$849</f>
        <v>9548</v>
      </c>
      <c r="I29" s="101">
        <f>'[1]2'!G$849</f>
        <v>9548</v>
      </c>
      <c r="J29" s="103">
        <f>'[1]2'!H$849</f>
        <v>11147</v>
      </c>
      <c r="K29" s="101">
        <f>'[1]2'!P$849</f>
        <v>12279</v>
      </c>
      <c r="L29" s="101">
        <f>'[1]2'!Y$849</f>
        <v>12954</v>
      </c>
      <c r="M29" s="101">
        <f>'[1]2'!AA$849</f>
        <v>13641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'[1]2'!C$850</f>
        <v>0</v>
      </c>
      <c r="F30" s="101">
        <f>'[1]2'!D$850</f>
        <v>0</v>
      </c>
      <c r="G30" s="101">
        <f>'[1]2'!E$850</f>
        <v>0</v>
      </c>
      <c r="H30" s="102">
        <f>'[1]2'!F$850</f>
        <v>0</v>
      </c>
      <c r="I30" s="101">
        <f>'[1]2'!G$850</f>
        <v>0</v>
      </c>
      <c r="J30" s="103">
        <f>'[1]2'!H$850</f>
        <v>0</v>
      </c>
      <c r="K30" s="101">
        <f>'[1]2'!P$850</f>
        <v>0</v>
      </c>
      <c r="L30" s="101">
        <f>'[1]2'!Y$850</f>
        <v>0</v>
      </c>
      <c r="M30" s="101">
        <f>'[1]2'!AA$850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'[1]2'!C$851</f>
        <v>0</v>
      </c>
      <c r="F31" s="101">
        <f>'[1]2'!D$851</f>
        <v>0</v>
      </c>
      <c r="G31" s="101">
        <f>'[1]2'!E$851</f>
        <v>0</v>
      </c>
      <c r="H31" s="102">
        <f>'[1]2'!F$851</f>
        <v>0</v>
      </c>
      <c r="I31" s="101">
        <f>'[1]2'!G$851</f>
        <v>0</v>
      </c>
      <c r="J31" s="103">
        <f>'[1]2'!H$851</f>
        <v>0</v>
      </c>
      <c r="K31" s="101">
        <f>'[1]2'!P$851</f>
        <v>0</v>
      </c>
      <c r="L31" s="101">
        <f>'[1]2'!Y$851</f>
        <v>0</v>
      </c>
      <c r="M31" s="101">
        <f>'[1]2'!AA$851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'[1]2'!C$852</f>
        <v>13058</v>
      </c>
      <c r="F32" s="101">
        <f>'[1]2'!D$852</f>
        <v>14555</v>
      </c>
      <c r="G32" s="101">
        <f>'[1]2'!E$852</f>
        <v>6342</v>
      </c>
      <c r="H32" s="102">
        <f>'[1]2'!F$852</f>
        <v>5349</v>
      </c>
      <c r="I32" s="101">
        <f>'[1]2'!G$852</f>
        <v>5349</v>
      </c>
      <c r="J32" s="103">
        <f>'[1]2'!H$852</f>
        <v>8246</v>
      </c>
      <c r="K32" s="101">
        <f>'[1]2'!P$852</f>
        <v>9472</v>
      </c>
      <c r="L32" s="101">
        <f>'[1]2'!Y$852</f>
        <v>9993</v>
      </c>
      <c r="M32" s="101">
        <f>'[1]2'!AA$852</f>
        <v>10522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'[1]2'!C$853</f>
        <v>476736</v>
      </c>
      <c r="F33" s="101">
        <f>'[1]2'!D$853</f>
        <v>493712</v>
      </c>
      <c r="G33" s="101">
        <f>'[1]2'!E$853</f>
        <v>558994</v>
      </c>
      <c r="H33" s="102">
        <f>'[1]2'!F$853</f>
        <v>578948</v>
      </c>
      <c r="I33" s="101">
        <f>'[1]2'!G$853</f>
        <v>592923</v>
      </c>
      <c r="J33" s="103">
        <f>'[1]2'!H$853</f>
        <v>607933</v>
      </c>
      <c r="K33" s="101">
        <f>'[1]2'!P$853</f>
        <v>656412</v>
      </c>
      <c r="L33" s="101">
        <f>'[1]2'!Y$853</f>
        <v>692514</v>
      </c>
      <c r="M33" s="101">
        <f>'[1]2'!AA$853</f>
        <v>729217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'[1]2'!C$854</f>
        <v>166301</v>
      </c>
      <c r="F34" s="101">
        <f>'[1]2'!D$854</f>
        <v>157567</v>
      </c>
      <c r="G34" s="101">
        <f>'[1]2'!E$854</f>
        <v>162421</v>
      </c>
      <c r="H34" s="102">
        <f>'[1]2'!F$854</f>
        <v>176138</v>
      </c>
      <c r="I34" s="101">
        <f>'[1]2'!G$854</f>
        <v>181138</v>
      </c>
      <c r="J34" s="103">
        <f>'[1]2'!H$854</f>
        <v>191942</v>
      </c>
      <c r="K34" s="101">
        <f>'[1]2'!P$854</f>
        <v>203925</v>
      </c>
      <c r="L34" s="101">
        <f>'[1]2'!Y$854</f>
        <v>215140</v>
      </c>
      <c r="M34" s="101">
        <f>'[1]2'!AA$854</f>
        <v>226543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'[1]2'!C$855</f>
        <v>0</v>
      </c>
      <c r="F35" s="101">
        <f>'[1]2'!D$855</f>
        <v>0</v>
      </c>
      <c r="G35" s="101">
        <f>'[1]2'!E$855</f>
        <v>0</v>
      </c>
      <c r="H35" s="102">
        <f>'[1]2'!F$855</f>
        <v>0</v>
      </c>
      <c r="I35" s="101">
        <f>'[1]2'!G$855</f>
        <v>0</v>
      </c>
      <c r="J35" s="103">
        <f>'[1]2'!H$855</f>
        <v>0</v>
      </c>
      <c r="K35" s="101">
        <f>'[1]2'!P$855</f>
        <v>0</v>
      </c>
      <c r="L35" s="101">
        <f>'[1]2'!Y$855</f>
        <v>0</v>
      </c>
      <c r="M35" s="101">
        <f>'[1]2'!AA$855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'[1]2'!C$856</f>
        <v>4421</v>
      </c>
      <c r="F36" s="101">
        <f>'[1]2'!D$856</f>
        <v>7242</v>
      </c>
      <c r="G36" s="101">
        <f>'[1]2'!E$856</f>
        <v>11266</v>
      </c>
      <c r="H36" s="102">
        <f>'[1]2'!F$856</f>
        <v>11784</v>
      </c>
      <c r="I36" s="101">
        <f>'[1]2'!G$856</f>
        <v>11784</v>
      </c>
      <c r="J36" s="103">
        <f>'[1]2'!H$856</f>
        <v>10023</v>
      </c>
      <c r="K36" s="101">
        <f>'[1]2'!P$856</f>
        <v>10965</v>
      </c>
      <c r="L36" s="101">
        <f>'[1]2'!Y$856</f>
        <v>11569</v>
      </c>
      <c r="M36" s="101">
        <f>'[1]2'!AA$856</f>
        <v>12182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'[1]2'!C$857</f>
        <v>64179</v>
      </c>
      <c r="F37" s="101">
        <f>'[1]2'!D$857</f>
        <v>69904</v>
      </c>
      <c r="G37" s="101">
        <f>'[1]2'!E$857</f>
        <v>88414</v>
      </c>
      <c r="H37" s="102">
        <f>'[1]2'!F$857</f>
        <v>94235</v>
      </c>
      <c r="I37" s="101">
        <f>'[1]2'!G$857</f>
        <v>96235</v>
      </c>
      <c r="J37" s="103">
        <f>'[1]2'!H$857</f>
        <v>100576</v>
      </c>
      <c r="K37" s="101">
        <f>'[1]2'!P$857</f>
        <v>109818</v>
      </c>
      <c r="L37" s="101">
        <f>'[1]2'!Y$857</f>
        <v>115858</v>
      </c>
      <c r="M37" s="101">
        <f>'[1]2'!AA$857</f>
        <v>121998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'[1]2'!C$858</f>
        <v>8934</v>
      </c>
      <c r="F38" s="101">
        <f>'[1]2'!D$858</f>
        <v>11361</v>
      </c>
      <c r="G38" s="101">
        <f>'[1]2'!E$858</f>
        <v>12626</v>
      </c>
      <c r="H38" s="102">
        <f>'[1]2'!F$858</f>
        <v>13812</v>
      </c>
      <c r="I38" s="101">
        <f>'[1]2'!G$858</f>
        <v>12812</v>
      </c>
      <c r="J38" s="103">
        <f>'[1]2'!H$858</f>
        <v>12397</v>
      </c>
      <c r="K38" s="101">
        <f>'[1]2'!P$858</f>
        <v>13095</v>
      </c>
      <c r="L38" s="101">
        <f>'[1]2'!Y$858</f>
        <v>13815</v>
      </c>
      <c r="M38" s="101">
        <f>'[1]2'!AA$858</f>
        <v>14547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'[1]2'!C$859</f>
        <v>3217</v>
      </c>
      <c r="F39" s="101">
        <f>'[1]2'!D$859</f>
        <v>1909</v>
      </c>
      <c r="G39" s="101">
        <f>'[1]2'!E$859</f>
        <v>2354</v>
      </c>
      <c r="H39" s="102">
        <f>'[1]2'!F$859</f>
        <v>2532</v>
      </c>
      <c r="I39" s="101">
        <f>'[1]2'!G$859</f>
        <v>2532</v>
      </c>
      <c r="J39" s="103">
        <f>'[1]2'!H$859</f>
        <v>2702</v>
      </c>
      <c r="K39" s="101">
        <f>'[1]2'!P$859</f>
        <v>2834</v>
      </c>
      <c r="L39" s="101">
        <f>'[1]2'!Y$859</f>
        <v>2991</v>
      </c>
      <c r="M39" s="101">
        <f>'[1]2'!AA$859</f>
        <v>3149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'[1]2'!C$860</f>
        <v>154420</v>
      </c>
      <c r="F40" s="101">
        <f>'[1]2'!D$860</f>
        <v>157274</v>
      </c>
      <c r="G40" s="101">
        <f>'[1]2'!E$860</f>
        <v>156550</v>
      </c>
      <c r="H40" s="102">
        <f>'[1]2'!F$860</f>
        <v>177331</v>
      </c>
      <c r="I40" s="101">
        <f>'[1]2'!G$860</f>
        <v>179831</v>
      </c>
      <c r="J40" s="103">
        <f>'[1]2'!H$860</f>
        <v>176531</v>
      </c>
      <c r="K40" s="101">
        <f>'[1]2'!P$860</f>
        <v>200006</v>
      </c>
      <c r="L40" s="101">
        <f>'[1]2'!Y$860</f>
        <v>211003</v>
      </c>
      <c r="M40" s="101">
        <f>'[1]2'!AA$860</f>
        <v>222188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'[1]2'!C$861</f>
        <v>130</v>
      </c>
      <c r="F41" s="101">
        <f>'[1]2'!D$861</f>
        <v>173</v>
      </c>
      <c r="G41" s="101">
        <f>'[1]2'!E$861</f>
        <v>172</v>
      </c>
      <c r="H41" s="102">
        <f>'[1]2'!F$861</f>
        <v>185</v>
      </c>
      <c r="I41" s="101">
        <f>'[1]2'!G$861</f>
        <v>185</v>
      </c>
      <c r="J41" s="103">
        <f>'[1]2'!H$861</f>
        <v>70</v>
      </c>
      <c r="K41" s="101">
        <f>'[1]2'!P$861</f>
        <v>173</v>
      </c>
      <c r="L41" s="101">
        <f>'[1]2'!Y$861</f>
        <v>182</v>
      </c>
      <c r="M41" s="101">
        <f>'[1]2'!AA$861</f>
        <v>192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'[1]2'!C$862</f>
        <v>1696</v>
      </c>
      <c r="F42" s="101">
        <f>'[1]2'!D$862</f>
        <v>1889</v>
      </c>
      <c r="G42" s="101">
        <f>'[1]2'!E$862</f>
        <v>1892</v>
      </c>
      <c r="H42" s="102">
        <f>'[1]2'!F$862</f>
        <v>2238</v>
      </c>
      <c r="I42" s="101">
        <f>'[1]2'!G$862</f>
        <v>2238</v>
      </c>
      <c r="J42" s="103">
        <f>'[1]2'!H$862</f>
        <v>1813</v>
      </c>
      <c r="K42" s="101">
        <f>'[1]2'!P$862</f>
        <v>1886</v>
      </c>
      <c r="L42" s="101">
        <f>'[1]2'!Y$862</f>
        <v>1990</v>
      </c>
      <c r="M42" s="101">
        <f>'[1]2'!AA$862</f>
        <v>2095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'[1]2'!C$863</f>
        <v>3932</v>
      </c>
      <c r="F43" s="101">
        <f>'[1]2'!D$863</f>
        <v>3373</v>
      </c>
      <c r="G43" s="101">
        <f>'[1]2'!E$863</f>
        <v>3517</v>
      </c>
      <c r="H43" s="102">
        <f>'[1]2'!F$863</f>
        <v>4332</v>
      </c>
      <c r="I43" s="101">
        <f>'[1]2'!G$863</f>
        <v>4332</v>
      </c>
      <c r="J43" s="103">
        <f>'[1]2'!H$863</f>
        <v>3584</v>
      </c>
      <c r="K43" s="101">
        <f>'[1]2'!P$863</f>
        <v>4043</v>
      </c>
      <c r="L43" s="101">
        <f>'[1]2'!Y$863</f>
        <v>4266</v>
      </c>
      <c r="M43" s="101">
        <f>'[1]2'!AA$863</f>
        <v>4492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'[1]2'!C$864</f>
        <v>1862</v>
      </c>
      <c r="F44" s="101">
        <f>'[1]2'!D$864</f>
        <v>3448</v>
      </c>
      <c r="G44" s="101">
        <f>'[1]2'!E$864</f>
        <v>986</v>
      </c>
      <c r="H44" s="102">
        <f>'[1]2'!F$864</f>
        <v>932</v>
      </c>
      <c r="I44" s="101">
        <f>'[1]2'!G$864</f>
        <v>932</v>
      </c>
      <c r="J44" s="103">
        <f>'[1]2'!H$864</f>
        <v>1280</v>
      </c>
      <c r="K44" s="101">
        <f>'[1]2'!P$864</f>
        <v>934</v>
      </c>
      <c r="L44" s="101">
        <f>'[1]2'!Y$864</f>
        <v>985</v>
      </c>
      <c r="M44" s="101">
        <f>'[1]2'!AA$864</f>
        <v>1037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'[1]2'!C$865</f>
        <v>211</v>
      </c>
      <c r="F45" s="101">
        <f>'[1]2'!D$865</f>
        <v>96</v>
      </c>
      <c r="G45" s="101">
        <f>'[1]2'!E$865</f>
        <v>39</v>
      </c>
      <c r="H45" s="102">
        <f>'[1]2'!F$865</f>
        <v>56</v>
      </c>
      <c r="I45" s="101">
        <f>'[1]2'!G$865</f>
        <v>56</v>
      </c>
      <c r="J45" s="103">
        <f>'[1]2'!H$865</f>
        <v>42</v>
      </c>
      <c r="K45" s="101">
        <f>'[1]2'!P$865</f>
        <v>45</v>
      </c>
      <c r="L45" s="101">
        <f>'[1]2'!Y$865</f>
        <v>48</v>
      </c>
      <c r="M45" s="101">
        <f>'[1]2'!AA$865</f>
        <v>50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'[1]2'!C$866</f>
        <v>0</v>
      </c>
      <c r="F46" s="94">
        <f>'[1]2'!D$866</f>
        <v>15</v>
      </c>
      <c r="G46" s="94">
        <f>'[1]2'!E$866</f>
        <v>11237</v>
      </c>
      <c r="H46" s="95">
        <f>'[1]2'!F$866</f>
        <v>3830</v>
      </c>
      <c r="I46" s="94">
        <f>'[1]2'!G$866</f>
        <v>3830</v>
      </c>
      <c r="J46" s="96">
        <f>'[1]2'!H$866</f>
        <v>3551</v>
      </c>
      <c r="K46" s="94">
        <f>'[1]2'!P$866</f>
        <v>3852</v>
      </c>
      <c r="L46" s="94">
        <f>'[1]2'!Y$866</f>
        <v>4063</v>
      </c>
      <c r="M46" s="94">
        <f>'[1]2'!AA$866</f>
        <v>4279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'[1]2'!C$868</f>
        <v>0</v>
      </c>
      <c r="F48" s="88">
        <f>'[1]2'!D$868</f>
        <v>0</v>
      </c>
      <c r="G48" s="88">
        <f>'[1]2'!E$868</f>
        <v>0</v>
      </c>
      <c r="H48" s="89">
        <f>'[1]2'!F$868</f>
        <v>0</v>
      </c>
      <c r="I48" s="88">
        <f>'[1]2'!G$868</f>
        <v>0</v>
      </c>
      <c r="J48" s="90">
        <f>'[1]2'!H$868</f>
        <v>0</v>
      </c>
      <c r="K48" s="88">
        <f>'[1]2'!P$868</f>
        <v>0</v>
      </c>
      <c r="L48" s="88">
        <f>'[1]2'!Y$868</f>
        <v>0</v>
      </c>
      <c r="M48" s="88">
        <f>'[1]2'!AA$868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'[1]2'!C$869</f>
        <v>0</v>
      </c>
      <c r="F49" s="94">
        <f>'[1]2'!D$869</f>
        <v>0</v>
      </c>
      <c r="G49" s="94">
        <f>'[1]2'!E$869</f>
        <v>0</v>
      </c>
      <c r="H49" s="95">
        <f>'[1]2'!F$869</f>
        <v>0</v>
      </c>
      <c r="I49" s="94">
        <f>'[1]2'!G$869</f>
        <v>0</v>
      </c>
      <c r="J49" s="96">
        <f>'[1]2'!H$869</f>
        <v>0</v>
      </c>
      <c r="K49" s="94">
        <f>'[1]2'!P$869</f>
        <v>0</v>
      </c>
      <c r="L49" s="94">
        <f>'[1]2'!Y$869</f>
        <v>0</v>
      </c>
      <c r="M49" s="94">
        <f>'[1]2'!AA$869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16183</v>
      </c>
      <c r="F51" s="74">
        <f t="shared" si="4"/>
        <v>22731</v>
      </c>
      <c r="G51" s="74">
        <f t="shared" si="4"/>
        <v>26568</v>
      </c>
      <c r="H51" s="75">
        <f t="shared" si="4"/>
        <v>27080</v>
      </c>
      <c r="I51" s="74">
        <f t="shared" si="4"/>
        <v>27080</v>
      </c>
      <c r="J51" s="76">
        <f t="shared" si="4"/>
        <v>26501</v>
      </c>
      <c r="K51" s="74">
        <f t="shared" si="4"/>
        <v>27864</v>
      </c>
      <c r="L51" s="74">
        <f t="shared" si="4"/>
        <v>29232</v>
      </c>
      <c r="M51" s="74">
        <f t="shared" si="4"/>
        <v>30621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'[1]2'!C$873</f>
        <v>0</v>
      </c>
      <c r="F54" s="88">
        <f>'[1]2'!D$873</f>
        <v>0</v>
      </c>
      <c r="G54" s="88">
        <f>'[1]2'!E$873</f>
        <v>0</v>
      </c>
      <c r="H54" s="89">
        <f>'[1]2'!F$873</f>
        <v>0</v>
      </c>
      <c r="I54" s="88">
        <f>'[1]2'!G$873</f>
        <v>0</v>
      </c>
      <c r="J54" s="90">
        <f>'[1]2'!H$873</f>
        <v>0</v>
      </c>
      <c r="K54" s="88">
        <f>'[1]2'!P$873</f>
        <v>0</v>
      </c>
      <c r="L54" s="88">
        <f>'[1]2'!Y$873</f>
        <v>0</v>
      </c>
      <c r="M54" s="88">
        <f>'[1]2'!AA$873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'[1]2'!C$874</f>
        <v>0</v>
      </c>
      <c r="F55" s="94">
        <f>'[1]2'!D$874</f>
        <v>0</v>
      </c>
      <c r="G55" s="94">
        <f>'[1]2'!E$874</f>
        <v>0</v>
      </c>
      <c r="H55" s="95">
        <f>'[1]2'!F$874</f>
        <v>0</v>
      </c>
      <c r="I55" s="94">
        <f>'[1]2'!G$874</f>
        <v>0</v>
      </c>
      <c r="J55" s="96">
        <f>'[1]2'!H$874</f>
        <v>0</v>
      </c>
      <c r="K55" s="94">
        <f>'[1]2'!P$874</f>
        <v>0</v>
      </c>
      <c r="L55" s="94">
        <f>'[1]2'!Y$874</f>
        <v>0</v>
      </c>
      <c r="M55" s="94">
        <f>'[1]2'!AA$874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'[1]2'!C$876</f>
        <v>0</v>
      </c>
      <c r="F57" s="88">
        <f>'[1]2'!D$876</f>
        <v>0</v>
      </c>
      <c r="G57" s="88">
        <f>'[1]2'!E$876</f>
        <v>0</v>
      </c>
      <c r="H57" s="89">
        <f>'[1]2'!F$876</f>
        <v>0</v>
      </c>
      <c r="I57" s="88">
        <f>'[1]2'!G$876</f>
        <v>0</v>
      </c>
      <c r="J57" s="90">
        <f>'[1]2'!H$876</f>
        <v>0</v>
      </c>
      <c r="K57" s="88">
        <f>'[1]2'!P$876</f>
        <v>0</v>
      </c>
      <c r="L57" s="88">
        <f>'[1]2'!Y$876</f>
        <v>0</v>
      </c>
      <c r="M57" s="88">
        <f>'[1]2'!AA$876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'[1]2'!C$877</f>
        <v>0</v>
      </c>
      <c r="F58" s="94">
        <f>'[1]2'!D$877</f>
        <v>0</v>
      </c>
      <c r="G58" s="94">
        <f>'[1]2'!E$877</f>
        <v>0</v>
      </c>
      <c r="H58" s="95">
        <f>'[1]2'!F$877</f>
        <v>0</v>
      </c>
      <c r="I58" s="94">
        <f>'[1]2'!G$877</f>
        <v>0</v>
      </c>
      <c r="J58" s="96">
        <f>'[1]2'!H$877</f>
        <v>0</v>
      </c>
      <c r="K58" s="94">
        <f>'[1]2'!P$877</f>
        <v>0</v>
      </c>
      <c r="L58" s="94">
        <f>'[1]2'!Y$877</f>
        <v>0</v>
      </c>
      <c r="M58" s="94">
        <f>'[1]2'!AA$877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38</v>
      </c>
      <c r="H59" s="82">
        <f t="shared" si="8"/>
        <v>40</v>
      </c>
      <c r="I59" s="81">
        <f t="shared" si="8"/>
        <v>40</v>
      </c>
      <c r="J59" s="83">
        <f t="shared" si="8"/>
        <v>40</v>
      </c>
      <c r="K59" s="81">
        <f t="shared" si="8"/>
        <v>42</v>
      </c>
      <c r="L59" s="81">
        <f t="shared" si="8"/>
        <v>44</v>
      </c>
      <c r="M59" s="81">
        <f t="shared" si="8"/>
        <v>46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'[1]2'!C$879</f>
        <v>0</v>
      </c>
      <c r="F60" s="88">
        <f>'[1]2'!D$879</f>
        <v>0</v>
      </c>
      <c r="G60" s="88">
        <f>'[1]2'!E$879</f>
        <v>0</v>
      </c>
      <c r="H60" s="89">
        <f>'[1]2'!F$879</f>
        <v>0</v>
      </c>
      <c r="I60" s="88">
        <f>'[1]2'!G$879</f>
        <v>0</v>
      </c>
      <c r="J60" s="90">
        <f>'[1]2'!H$879</f>
        <v>0</v>
      </c>
      <c r="K60" s="88">
        <f>'[1]2'!P$879</f>
        <v>0</v>
      </c>
      <c r="L60" s="88">
        <f>'[1]2'!Y$879</f>
        <v>0</v>
      </c>
      <c r="M60" s="88">
        <f>'[1]2'!AA$879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'[1]2'!C$880</f>
        <v>0</v>
      </c>
      <c r="F61" s="94">
        <f>'[1]2'!D$880</f>
        <v>0</v>
      </c>
      <c r="G61" s="94">
        <f>'[1]2'!E$880</f>
        <v>38</v>
      </c>
      <c r="H61" s="95">
        <f>'[1]2'!F$880</f>
        <v>40</v>
      </c>
      <c r="I61" s="94">
        <f>'[1]2'!G$880</f>
        <v>40</v>
      </c>
      <c r="J61" s="96">
        <f>'[1]2'!H$880</f>
        <v>40</v>
      </c>
      <c r="K61" s="94">
        <f>'[1]2'!P$880</f>
        <v>42</v>
      </c>
      <c r="L61" s="94">
        <f>'[1]2'!Y$880</f>
        <v>44</v>
      </c>
      <c r="M61" s="94">
        <f>'[1]2'!AA$880</f>
        <v>46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'[1]2'!C$881</f>
        <v>0</v>
      </c>
      <c r="F62" s="101">
        <f>'[1]2'!D$881</f>
        <v>0</v>
      </c>
      <c r="G62" s="101">
        <f>'[1]2'!E$881</f>
        <v>0</v>
      </c>
      <c r="H62" s="102">
        <f>'[1]2'!F$881</f>
        <v>0</v>
      </c>
      <c r="I62" s="101">
        <f>'[1]2'!G$881</f>
        <v>0</v>
      </c>
      <c r="J62" s="103">
        <f>'[1]2'!H$881</f>
        <v>0</v>
      </c>
      <c r="K62" s="101">
        <f>'[1]2'!P$881</f>
        <v>0</v>
      </c>
      <c r="L62" s="101">
        <f>'[1]2'!Y$881</f>
        <v>0</v>
      </c>
      <c r="M62" s="101">
        <f>'[1]2'!AA$881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'[1]2'!C$882</f>
        <v>0</v>
      </c>
      <c r="F63" s="101">
        <f>'[1]2'!D$882</f>
        <v>0</v>
      </c>
      <c r="G63" s="101">
        <f>'[1]2'!E$882</f>
        <v>0</v>
      </c>
      <c r="H63" s="102">
        <f>'[1]2'!F$882</f>
        <v>0</v>
      </c>
      <c r="I63" s="101">
        <f>'[1]2'!G$882</f>
        <v>0</v>
      </c>
      <c r="J63" s="103">
        <f>'[1]2'!H$882</f>
        <v>0</v>
      </c>
      <c r="K63" s="101">
        <f>'[1]2'!P$882</f>
        <v>0</v>
      </c>
      <c r="L63" s="101">
        <f>'[1]2'!Y$882</f>
        <v>0</v>
      </c>
      <c r="M63" s="101">
        <f>'[1]2'!AA$882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'[1]2'!C$885</f>
        <v>0</v>
      </c>
      <c r="F66" s="88">
        <f>'[1]2'!D$885</f>
        <v>0</v>
      </c>
      <c r="G66" s="88">
        <f>'[1]2'!E$885</f>
        <v>0</v>
      </c>
      <c r="H66" s="89">
        <f>'[1]2'!F$885</f>
        <v>0</v>
      </c>
      <c r="I66" s="88">
        <f>'[1]2'!G$885</f>
        <v>0</v>
      </c>
      <c r="J66" s="90">
        <f>'[1]2'!H$885</f>
        <v>0</v>
      </c>
      <c r="K66" s="88">
        <f>'[1]2'!P$885</f>
        <v>0</v>
      </c>
      <c r="L66" s="88">
        <f>'[1]2'!Y$885</f>
        <v>0</v>
      </c>
      <c r="M66" s="90">
        <f>'[1]2'!AA$885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'[1]2'!C$886</f>
        <v>0</v>
      </c>
      <c r="F67" s="94">
        <f>'[1]2'!D$886</f>
        <v>0</v>
      </c>
      <c r="G67" s="94">
        <f>'[1]2'!E$886</f>
        <v>0</v>
      </c>
      <c r="H67" s="95">
        <f>'[1]2'!F$886</f>
        <v>0</v>
      </c>
      <c r="I67" s="94">
        <f>'[1]2'!G$886</f>
        <v>0</v>
      </c>
      <c r="J67" s="96">
        <f>'[1]2'!H$886</f>
        <v>0</v>
      </c>
      <c r="K67" s="94">
        <f>'[1]2'!P$886</f>
        <v>0</v>
      </c>
      <c r="L67" s="94">
        <f>'[1]2'!Y$886</f>
        <v>0</v>
      </c>
      <c r="M67" s="96">
        <f>'[1]2'!AA$886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'[1]2'!C$888</f>
        <v>0</v>
      </c>
      <c r="F69" s="88">
        <f>'[1]2'!D$888</f>
        <v>0</v>
      </c>
      <c r="G69" s="88">
        <f>'[1]2'!E$888</f>
        <v>0</v>
      </c>
      <c r="H69" s="89">
        <f>'[1]2'!F$888</f>
        <v>0</v>
      </c>
      <c r="I69" s="88">
        <f>'[1]2'!G$888</f>
        <v>0</v>
      </c>
      <c r="J69" s="90">
        <f>'[1]2'!H$888</f>
        <v>0</v>
      </c>
      <c r="K69" s="88">
        <f>'[1]2'!P$888</f>
        <v>0</v>
      </c>
      <c r="L69" s="88">
        <f>'[1]2'!Y$888</f>
        <v>0</v>
      </c>
      <c r="M69" s="90">
        <f>'[1]2'!AA$888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'[1]2'!C$889</f>
        <v>0</v>
      </c>
      <c r="F70" s="94">
        <f>'[1]2'!D$889</f>
        <v>0</v>
      </c>
      <c r="G70" s="94">
        <f>'[1]2'!E$889</f>
        <v>0</v>
      </c>
      <c r="H70" s="95">
        <f>'[1]2'!F$889</f>
        <v>0</v>
      </c>
      <c r="I70" s="94">
        <f>'[1]2'!G$889</f>
        <v>0</v>
      </c>
      <c r="J70" s="96">
        <f>'[1]2'!H$889</f>
        <v>0</v>
      </c>
      <c r="K70" s="94">
        <f>'[1]2'!P$889</f>
        <v>0</v>
      </c>
      <c r="L70" s="94">
        <f>'[1]2'!Y$889</f>
        <v>0</v>
      </c>
      <c r="M70" s="96">
        <f>'[1]2'!AA$889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'[1]2'!C$890</f>
        <v>8157</v>
      </c>
      <c r="F72" s="101">
        <f>'[1]2'!D$890</f>
        <v>11483</v>
      </c>
      <c r="G72" s="101">
        <f>'[1]2'!E$890</f>
        <v>11933</v>
      </c>
      <c r="H72" s="102">
        <f>'[1]2'!F$890</f>
        <v>12415</v>
      </c>
      <c r="I72" s="101">
        <f>'[1]2'!G$890</f>
        <v>12415</v>
      </c>
      <c r="J72" s="103">
        <f>'[1]2'!H$890</f>
        <v>12415</v>
      </c>
      <c r="K72" s="101">
        <f>'[1]2'!P$890</f>
        <v>12961</v>
      </c>
      <c r="L72" s="101">
        <f>'[1]2'!Y$890</f>
        <v>13509</v>
      </c>
      <c r="M72" s="101">
        <f>'[1]2'!AA$890</f>
        <v>14066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8026</v>
      </c>
      <c r="F73" s="101">
        <f t="shared" si="12"/>
        <v>11248</v>
      </c>
      <c r="G73" s="101">
        <f t="shared" si="12"/>
        <v>14597</v>
      </c>
      <c r="H73" s="102">
        <f t="shared" si="12"/>
        <v>14625</v>
      </c>
      <c r="I73" s="101">
        <f t="shared" si="12"/>
        <v>14625</v>
      </c>
      <c r="J73" s="103">
        <f t="shared" si="12"/>
        <v>14046</v>
      </c>
      <c r="K73" s="101">
        <f t="shared" si="12"/>
        <v>14861</v>
      </c>
      <c r="L73" s="101">
        <f t="shared" si="12"/>
        <v>15679</v>
      </c>
      <c r="M73" s="101">
        <f t="shared" si="12"/>
        <v>16509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'[1]2'!C$892</f>
        <v>7966</v>
      </c>
      <c r="F74" s="88">
        <f>'[1]2'!D$892</f>
        <v>11248</v>
      </c>
      <c r="G74" s="88">
        <f>'[1]2'!E$892</f>
        <v>14597</v>
      </c>
      <c r="H74" s="89">
        <f>'[1]2'!F$892</f>
        <v>14625</v>
      </c>
      <c r="I74" s="88">
        <f>'[1]2'!G$892</f>
        <v>14625</v>
      </c>
      <c r="J74" s="90">
        <f>'[1]2'!H$892</f>
        <v>14046</v>
      </c>
      <c r="K74" s="88">
        <f>'[1]2'!P$892</f>
        <v>14861</v>
      </c>
      <c r="L74" s="88">
        <f>'[1]2'!Y$892</f>
        <v>15679</v>
      </c>
      <c r="M74" s="88">
        <f>'[1]2'!AA$892</f>
        <v>16509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'[1]2'!C$893</f>
        <v>60</v>
      </c>
      <c r="F75" s="94">
        <f>'[1]2'!D$893</f>
        <v>0</v>
      </c>
      <c r="G75" s="94">
        <f>'[1]2'!E$893</f>
        <v>0</v>
      </c>
      <c r="H75" s="95">
        <f>'[1]2'!F$893</f>
        <v>0</v>
      </c>
      <c r="I75" s="94">
        <f>'[1]2'!G$893</f>
        <v>0</v>
      </c>
      <c r="J75" s="96">
        <f>'[1]2'!H$893</f>
        <v>0</v>
      </c>
      <c r="K75" s="94">
        <f>'[1]2'!P$893</f>
        <v>0</v>
      </c>
      <c r="L75" s="94">
        <f>'[1]2'!Y$893</f>
        <v>0</v>
      </c>
      <c r="M75" s="94">
        <f>'[1]2'!AA$893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99982</v>
      </c>
      <c r="F77" s="74">
        <f t="shared" si="13"/>
        <v>83921</v>
      </c>
      <c r="G77" s="74">
        <f t="shared" si="13"/>
        <v>50179</v>
      </c>
      <c r="H77" s="75">
        <f t="shared" si="13"/>
        <v>35343</v>
      </c>
      <c r="I77" s="74">
        <f t="shared" si="13"/>
        <v>29387</v>
      </c>
      <c r="J77" s="76">
        <f t="shared" si="13"/>
        <v>27293</v>
      </c>
      <c r="K77" s="74">
        <f t="shared" si="13"/>
        <v>59872</v>
      </c>
      <c r="L77" s="74">
        <f t="shared" si="13"/>
        <v>36653</v>
      </c>
      <c r="M77" s="74">
        <f t="shared" si="13"/>
        <v>34668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70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'[1]2'!C$896</f>
        <v>70</v>
      </c>
      <c r="F79" s="88">
        <f>'[1]2'!D$896</f>
        <v>0</v>
      </c>
      <c r="G79" s="88">
        <f>'[1]2'!E$896</f>
        <v>0</v>
      </c>
      <c r="H79" s="89">
        <f>'[1]2'!F$896</f>
        <v>0</v>
      </c>
      <c r="I79" s="88">
        <f>'[1]2'!G$896</f>
        <v>0</v>
      </c>
      <c r="J79" s="90">
        <f>'[1]2'!H$896</f>
        <v>0</v>
      </c>
      <c r="K79" s="88">
        <f>'[1]2'!P$896</f>
        <v>0</v>
      </c>
      <c r="L79" s="88">
        <f>'[1]2'!Y$896</f>
        <v>0</v>
      </c>
      <c r="M79" s="88">
        <f>'[1]2'!AA$896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'[1]2'!C$897</f>
        <v>0</v>
      </c>
      <c r="F80" s="94">
        <f>'[1]2'!D$897</f>
        <v>0</v>
      </c>
      <c r="G80" s="94">
        <f>'[1]2'!E$897</f>
        <v>0</v>
      </c>
      <c r="H80" s="95">
        <f>'[1]2'!F$897</f>
        <v>0</v>
      </c>
      <c r="I80" s="94">
        <f>'[1]2'!G$897</f>
        <v>0</v>
      </c>
      <c r="J80" s="96">
        <f>'[1]2'!H$897</f>
        <v>0</v>
      </c>
      <c r="K80" s="94">
        <f>'[1]2'!P$897</f>
        <v>0</v>
      </c>
      <c r="L80" s="94">
        <f>'[1]2'!Y$897</f>
        <v>0</v>
      </c>
      <c r="M80" s="94">
        <f>'[1]2'!AA$897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99912</v>
      </c>
      <c r="F81" s="101">
        <f t="shared" si="15"/>
        <v>83362</v>
      </c>
      <c r="G81" s="101">
        <f t="shared" si="15"/>
        <v>49954</v>
      </c>
      <c r="H81" s="102">
        <f t="shared" si="15"/>
        <v>35343</v>
      </c>
      <c r="I81" s="101">
        <f t="shared" si="15"/>
        <v>29387</v>
      </c>
      <c r="J81" s="103">
        <f t="shared" si="15"/>
        <v>27293</v>
      </c>
      <c r="K81" s="101">
        <f t="shared" si="15"/>
        <v>59872</v>
      </c>
      <c r="L81" s="101">
        <f t="shared" si="15"/>
        <v>36653</v>
      </c>
      <c r="M81" s="101">
        <f t="shared" si="15"/>
        <v>34668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'[1]2'!C$899</f>
        <v>65</v>
      </c>
      <c r="F82" s="88">
        <f>'[1]2'!D$899</f>
        <v>1614</v>
      </c>
      <c r="G82" s="88">
        <f>'[1]2'!E$899</f>
        <v>2444</v>
      </c>
      <c r="H82" s="89">
        <f>'[1]2'!F$899</f>
        <v>2860</v>
      </c>
      <c r="I82" s="88">
        <f>'[1]2'!G$899</f>
        <v>3132</v>
      </c>
      <c r="J82" s="90">
        <f>'[1]2'!H$899</f>
        <v>3132</v>
      </c>
      <c r="K82" s="88">
        <f>'[1]2'!P$899</f>
        <v>2567</v>
      </c>
      <c r="L82" s="88">
        <f>'[1]2'!Y$899</f>
        <v>2701</v>
      </c>
      <c r="M82" s="88">
        <f>'[1]2'!AA$899</f>
        <v>2839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'[1]2'!C$900</f>
        <v>99847</v>
      </c>
      <c r="F83" s="94">
        <f>'[1]2'!D$900</f>
        <v>81748</v>
      </c>
      <c r="G83" s="94">
        <f>'[1]2'!E$900</f>
        <v>47510</v>
      </c>
      <c r="H83" s="95">
        <f>'[1]2'!F$900</f>
        <v>32483</v>
      </c>
      <c r="I83" s="94">
        <f>'[1]2'!G$900</f>
        <v>26255</v>
      </c>
      <c r="J83" s="96">
        <f>'[1]2'!H$900</f>
        <v>24161</v>
      </c>
      <c r="K83" s="94">
        <f>'[1]2'!P$900</f>
        <v>57305</v>
      </c>
      <c r="L83" s="94">
        <f>'[1]2'!Y$900</f>
        <v>33952</v>
      </c>
      <c r="M83" s="94">
        <f>'[1]2'!AA$900</f>
        <v>31829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'[1]2'!C$901</f>
        <v>0</v>
      </c>
      <c r="F84" s="101">
        <f>'[1]2'!D$901</f>
        <v>0</v>
      </c>
      <c r="G84" s="101">
        <f>'[1]2'!E$901</f>
        <v>0</v>
      </c>
      <c r="H84" s="102">
        <f>'[1]2'!F$901</f>
        <v>0</v>
      </c>
      <c r="I84" s="101">
        <f>'[1]2'!G$901</f>
        <v>0</v>
      </c>
      <c r="J84" s="103">
        <f>'[1]2'!H$901</f>
        <v>0</v>
      </c>
      <c r="K84" s="101">
        <f>'[1]2'!P$901</f>
        <v>0</v>
      </c>
      <c r="L84" s="101">
        <f>'[1]2'!Y$901</f>
        <v>0</v>
      </c>
      <c r="M84" s="101">
        <f>'[1]2'!AA$901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'[1]2'!C$902</f>
        <v>0</v>
      </c>
      <c r="F85" s="101">
        <f>'[1]2'!D$902</f>
        <v>0</v>
      </c>
      <c r="G85" s="101">
        <f>'[1]2'!E$902</f>
        <v>0</v>
      </c>
      <c r="H85" s="102">
        <f>'[1]2'!F$902</f>
        <v>0</v>
      </c>
      <c r="I85" s="101">
        <f>'[1]2'!G$902</f>
        <v>0</v>
      </c>
      <c r="J85" s="103">
        <f>'[1]2'!H$902</f>
        <v>0</v>
      </c>
      <c r="K85" s="101">
        <f>'[1]2'!P$902</f>
        <v>0</v>
      </c>
      <c r="L85" s="101">
        <f>'[1]2'!Y$902</f>
        <v>0</v>
      </c>
      <c r="M85" s="101">
        <f>'[1]2'!AA$902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'[1]2'!C$903</f>
        <v>0</v>
      </c>
      <c r="F86" s="101">
        <f>'[1]2'!D$903</f>
        <v>0</v>
      </c>
      <c r="G86" s="101">
        <f>'[1]2'!E$903</f>
        <v>0</v>
      </c>
      <c r="H86" s="102">
        <f>'[1]2'!F$903</f>
        <v>0</v>
      </c>
      <c r="I86" s="101">
        <f>'[1]2'!G$903</f>
        <v>0</v>
      </c>
      <c r="J86" s="103">
        <f>'[1]2'!H$903</f>
        <v>0</v>
      </c>
      <c r="K86" s="101">
        <f>'[1]2'!P$903</f>
        <v>0</v>
      </c>
      <c r="L86" s="101">
        <f>'[1]2'!Y$903</f>
        <v>0</v>
      </c>
      <c r="M86" s="101">
        <f>'[1]2'!AA$903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'[1]2'!C$904</f>
        <v>0</v>
      </c>
      <c r="F87" s="101">
        <f>'[1]2'!D$904</f>
        <v>0</v>
      </c>
      <c r="G87" s="101">
        <f>'[1]2'!E$904</f>
        <v>0</v>
      </c>
      <c r="H87" s="102">
        <f>'[1]2'!F$904</f>
        <v>0</v>
      </c>
      <c r="I87" s="101">
        <f>'[1]2'!G$904</f>
        <v>0</v>
      </c>
      <c r="J87" s="103">
        <f>'[1]2'!H$904</f>
        <v>0</v>
      </c>
      <c r="K87" s="101">
        <f>'[1]2'!P$904</f>
        <v>0</v>
      </c>
      <c r="L87" s="101">
        <f>'[1]2'!Y$904</f>
        <v>0</v>
      </c>
      <c r="M87" s="101">
        <f>'[1]2'!AA$904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'[1]2'!C$905</f>
        <v>0</v>
      </c>
      <c r="F88" s="101">
        <f>'[1]2'!D$905</f>
        <v>559</v>
      </c>
      <c r="G88" s="101">
        <f>'[1]2'!E$905</f>
        <v>225</v>
      </c>
      <c r="H88" s="102">
        <f>'[1]2'!F$905</f>
        <v>0</v>
      </c>
      <c r="I88" s="101">
        <f>'[1]2'!G$905</f>
        <v>0</v>
      </c>
      <c r="J88" s="103">
        <f>'[1]2'!H$905</f>
        <v>0</v>
      </c>
      <c r="K88" s="101">
        <f>'[1]2'!P$905</f>
        <v>0</v>
      </c>
      <c r="L88" s="101">
        <f>'[1]2'!Y$905</f>
        <v>0</v>
      </c>
      <c r="M88" s="101">
        <f>'[1]2'!AA$905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'[1]2'!C$906</f>
        <v>249</v>
      </c>
      <c r="F90" s="74">
        <f>'[1]2'!D$906</f>
        <v>572</v>
      </c>
      <c r="G90" s="74">
        <f>'[1]2'!E$906</f>
        <v>493</v>
      </c>
      <c r="H90" s="75">
        <f>'[1]2'!F$906</f>
        <v>0</v>
      </c>
      <c r="I90" s="74">
        <f>'[1]2'!G$906</f>
        <v>0</v>
      </c>
      <c r="J90" s="76">
        <f>'[1]2'!H$906</f>
        <v>607</v>
      </c>
      <c r="K90" s="74">
        <f>'[1]2'!P$906</f>
        <v>0</v>
      </c>
      <c r="L90" s="74">
        <f>'[1]2'!Y$906</f>
        <v>0</v>
      </c>
      <c r="M90" s="74">
        <f>'[1]2'!AA$906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4011137</v>
      </c>
      <c r="F92" s="28">
        <f t="shared" ref="F92:M92" si="16">F4+F51+F77+F90</f>
        <v>4247459</v>
      </c>
      <c r="G92" s="28">
        <f t="shared" si="16"/>
        <v>4565421</v>
      </c>
      <c r="H92" s="29">
        <f t="shared" si="16"/>
        <v>4930597</v>
      </c>
      <c r="I92" s="28">
        <f t="shared" si="16"/>
        <v>4925116</v>
      </c>
      <c r="J92" s="30">
        <f t="shared" si="16"/>
        <v>4946314</v>
      </c>
      <c r="K92" s="28">
        <f t="shared" si="16"/>
        <v>5316764</v>
      </c>
      <c r="L92" s="28">
        <f t="shared" si="16"/>
        <v>5572894</v>
      </c>
      <c r="M92" s="28">
        <f t="shared" si="16"/>
        <v>5854362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7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B.2f: Payments and estimates by economic classification: " &amp; '[1]2'!$B$14</f>
        <v>Table B.2f: Payments and estimates by economic classification: Health Sciences and Training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115169</v>
      </c>
      <c r="F4" s="74">
        <f t="shared" ref="F4:M4" si="0">F5+F8+F47</f>
        <v>172269</v>
      </c>
      <c r="G4" s="74">
        <f t="shared" si="0"/>
        <v>164096</v>
      </c>
      <c r="H4" s="75">
        <f t="shared" si="0"/>
        <v>178455</v>
      </c>
      <c r="I4" s="74">
        <f t="shared" si="0"/>
        <v>175822</v>
      </c>
      <c r="J4" s="76">
        <f t="shared" si="0"/>
        <v>173790</v>
      </c>
      <c r="K4" s="74">
        <f t="shared" si="0"/>
        <v>192748</v>
      </c>
      <c r="L4" s="74">
        <f t="shared" si="0"/>
        <v>202420</v>
      </c>
      <c r="M4" s="74">
        <f t="shared" si="0"/>
        <v>212715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51060</v>
      </c>
      <c r="F5" s="81">
        <f t="shared" ref="F5:M5" si="1">SUM(F6:F7)</f>
        <v>85735</v>
      </c>
      <c r="G5" s="81">
        <f t="shared" si="1"/>
        <v>105463</v>
      </c>
      <c r="H5" s="82">
        <f t="shared" si="1"/>
        <v>114744</v>
      </c>
      <c r="I5" s="81">
        <f t="shared" si="1"/>
        <v>111744</v>
      </c>
      <c r="J5" s="83">
        <f t="shared" si="1"/>
        <v>108153</v>
      </c>
      <c r="K5" s="81">
        <f t="shared" si="1"/>
        <v>123071</v>
      </c>
      <c r="L5" s="81">
        <f t="shared" si="1"/>
        <v>129141</v>
      </c>
      <c r="M5" s="81">
        <f t="shared" si="1"/>
        <v>135617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'[1]2'!C$976</f>
        <v>44360</v>
      </c>
      <c r="F6" s="88">
        <f>'[1]2'!D$976</f>
        <v>76430</v>
      </c>
      <c r="G6" s="88">
        <f>'[1]2'!E$976</f>
        <v>95706</v>
      </c>
      <c r="H6" s="89">
        <f>'[1]2'!F$976</f>
        <v>104591</v>
      </c>
      <c r="I6" s="88">
        <f>'[1]2'!G$976</f>
        <v>101591</v>
      </c>
      <c r="J6" s="90">
        <f>'[1]2'!H$976</f>
        <v>98000</v>
      </c>
      <c r="K6" s="88">
        <f>'[1]2'!P$976</f>
        <v>112030</v>
      </c>
      <c r="L6" s="88">
        <f>'[1]2'!Y$976</f>
        <v>117516</v>
      </c>
      <c r="M6" s="88">
        <f>'[1]2'!AA$976</f>
        <v>123393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'[1]2'!C$977</f>
        <v>6700</v>
      </c>
      <c r="F7" s="94">
        <f>'[1]2'!D$977</f>
        <v>9305</v>
      </c>
      <c r="G7" s="94">
        <f>'[1]2'!E$977</f>
        <v>9757</v>
      </c>
      <c r="H7" s="95">
        <f>'[1]2'!F$977</f>
        <v>10153</v>
      </c>
      <c r="I7" s="94">
        <f>'[1]2'!G$977</f>
        <v>10153</v>
      </c>
      <c r="J7" s="96">
        <f>'[1]2'!H$977</f>
        <v>10153</v>
      </c>
      <c r="K7" s="94">
        <f>'[1]2'!P$977</f>
        <v>11041</v>
      </c>
      <c r="L7" s="94">
        <f>'[1]2'!Y$977</f>
        <v>11625</v>
      </c>
      <c r="M7" s="94">
        <f>'[1]2'!AA$977</f>
        <v>12224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64109</v>
      </c>
      <c r="F8" s="81">
        <f t="shared" si="2"/>
        <v>86534</v>
      </c>
      <c r="G8" s="81">
        <f t="shared" si="2"/>
        <v>58633</v>
      </c>
      <c r="H8" s="82">
        <f t="shared" si="2"/>
        <v>63711</v>
      </c>
      <c r="I8" s="81">
        <f t="shared" si="2"/>
        <v>64078</v>
      </c>
      <c r="J8" s="83">
        <f t="shared" si="2"/>
        <v>65637</v>
      </c>
      <c r="K8" s="81">
        <f t="shared" si="2"/>
        <v>69677</v>
      </c>
      <c r="L8" s="81">
        <f t="shared" si="2"/>
        <v>73279</v>
      </c>
      <c r="M8" s="81">
        <f t="shared" si="2"/>
        <v>77098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'[1]2'!C$979</f>
        <v>0</v>
      </c>
      <c r="F9" s="88">
        <f>'[1]2'!D$979</f>
        <v>0</v>
      </c>
      <c r="G9" s="88">
        <f>'[1]2'!E$979</f>
        <v>0</v>
      </c>
      <c r="H9" s="89">
        <f>'[1]2'!F$979</f>
        <v>0</v>
      </c>
      <c r="I9" s="88">
        <f>'[1]2'!G$979</f>
        <v>0</v>
      </c>
      <c r="J9" s="90">
        <f>'[1]2'!H$979</f>
        <v>0</v>
      </c>
      <c r="K9" s="88">
        <f>'[1]2'!P$979</f>
        <v>0</v>
      </c>
      <c r="L9" s="88">
        <f>'[1]2'!Y$979</f>
        <v>0</v>
      </c>
      <c r="M9" s="88">
        <f>'[1]2'!AA$979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'[1]2'!C$980</f>
        <v>107</v>
      </c>
      <c r="F10" s="101">
        <f>'[1]2'!D$980</f>
        <v>166</v>
      </c>
      <c r="G10" s="101">
        <f>'[1]2'!E$980</f>
        <v>32</v>
      </c>
      <c r="H10" s="102">
        <f>'[1]2'!F$980</f>
        <v>21</v>
      </c>
      <c r="I10" s="101">
        <f>'[1]2'!G$980</f>
        <v>21</v>
      </c>
      <c r="J10" s="103">
        <f>'[1]2'!H$980</f>
        <v>21</v>
      </c>
      <c r="K10" s="101">
        <f>'[1]2'!P$980</f>
        <v>43</v>
      </c>
      <c r="L10" s="101">
        <f>'[1]2'!Y$980</f>
        <v>45</v>
      </c>
      <c r="M10" s="101">
        <f>'[1]2'!AA$980</f>
        <v>48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'[1]2'!C$981</f>
        <v>275</v>
      </c>
      <c r="F11" s="101">
        <f>'[1]2'!D$981</f>
        <v>396</v>
      </c>
      <c r="G11" s="101">
        <f>'[1]2'!E$981</f>
        <v>156</v>
      </c>
      <c r="H11" s="102">
        <f>'[1]2'!F$981</f>
        <v>454</v>
      </c>
      <c r="I11" s="101">
        <f>'[1]2'!G$981</f>
        <v>454</v>
      </c>
      <c r="J11" s="103">
        <f>'[1]2'!H$981</f>
        <v>816</v>
      </c>
      <c r="K11" s="101">
        <f>'[1]2'!P$981</f>
        <v>839</v>
      </c>
      <c r="L11" s="101">
        <f>'[1]2'!Y$981</f>
        <v>885</v>
      </c>
      <c r="M11" s="101">
        <f>'[1]2'!AA$981</f>
        <v>932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'[1]2'!C$982</f>
        <v>0</v>
      </c>
      <c r="F12" s="101">
        <f>'[1]2'!D$982</f>
        <v>0</v>
      </c>
      <c r="G12" s="101">
        <f>'[1]2'!E$982</f>
        <v>0</v>
      </c>
      <c r="H12" s="102">
        <f>'[1]2'!F$982</f>
        <v>0</v>
      </c>
      <c r="I12" s="101">
        <f>'[1]2'!G$982</f>
        <v>0</v>
      </c>
      <c r="J12" s="103">
        <f>'[1]2'!H$982</f>
        <v>0</v>
      </c>
      <c r="K12" s="101">
        <f>'[1]2'!P$982</f>
        <v>0</v>
      </c>
      <c r="L12" s="101">
        <f>'[1]2'!Y$982</f>
        <v>0</v>
      </c>
      <c r="M12" s="101">
        <f>'[1]2'!AA$982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'[1]2'!C$983</f>
        <v>7782</v>
      </c>
      <c r="F13" s="101">
        <f>'[1]2'!D$983</f>
        <v>7121</v>
      </c>
      <c r="G13" s="101">
        <f>'[1]2'!E$983</f>
        <v>7279</v>
      </c>
      <c r="H13" s="102">
        <f>'[1]2'!F$983</f>
        <v>7958</v>
      </c>
      <c r="I13" s="101">
        <f>'[1]2'!G$983</f>
        <v>7958</v>
      </c>
      <c r="J13" s="103">
        <f>'[1]2'!H$983</f>
        <v>7958</v>
      </c>
      <c r="K13" s="101">
        <f>'[1]2'!P$983</f>
        <v>8754</v>
      </c>
      <c r="L13" s="101">
        <f>'[1]2'!Y$983</f>
        <v>9235</v>
      </c>
      <c r="M13" s="101">
        <f>'[1]2'!AA$983</f>
        <v>9725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'[1]2'!C$984</f>
        <v>647</v>
      </c>
      <c r="F14" s="101">
        <f>'[1]2'!D$984</f>
        <v>1721</v>
      </c>
      <c r="G14" s="101">
        <f>'[1]2'!E$984</f>
        <v>2060</v>
      </c>
      <c r="H14" s="102">
        <f>'[1]2'!F$984</f>
        <v>1624</v>
      </c>
      <c r="I14" s="101">
        <f>'[1]2'!G$984</f>
        <v>1624</v>
      </c>
      <c r="J14" s="103">
        <f>'[1]2'!H$984</f>
        <v>2153</v>
      </c>
      <c r="K14" s="101">
        <f>'[1]2'!P$984</f>
        <v>2225</v>
      </c>
      <c r="L14" s="101">
        <f>'[1]2'!Y$984</f>
        <v>2327</v>
      </c>
      <c r="M14" s="101">
        <f>'[1]2'!AA$984</f>
        <v>2442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'[1]2'!C$985</f>
        <v>748</v>
      </c>
      <c r="F15" s="101">
        <f>'[1]2'!D$985</f>
        <v>904</v>
      </c>
      <c r="G15" s="101">
        <f>'[1]2'!E$985</f>
        <v>873</v>
      </c>
      <c r="H15" s="102">
        <f>'[1]2'!F$985</f>
        <v>906</v>
      </c>
      <c r="I15" s="101">
        <f>'[1]2'!G$985</f>
        <v>906</v>
      </c>
      <c r="J15" s="103">
        <f>'[1]2'!H$985</f>
        <v>889</v>
      </c>
      <c r="K15" s="101">
        <f>'[1]2'!P$985</f>
        <v>996</v>
      </c>
      <c r="L15" s="101">
        <f>'[1]2'!Y$985</f>
        <v>1050</v>
      </c>
      <c r="M15" s="101">
        <f>'[1]2'!AA$985</f>
        <v>1106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'[1]2'!C$986</f>
        <v>16</v>
      </c>
      <c r="F16" s="101">
        <f>'[1]2'!D$986</f>
        <v>63</v>
      </c>
      <c r="G16" s="101">
        <f>'[1]2'!E$986</f>
        <v>0</v>
      </c>
      <c r="H16" s="102">
        <f>'[1]2'!F$986</f>
        <v>0</v>
      </c>
      <c r="I16" s="101">
        <f>'[1]2'!G$986</f>
        <v>0</v>
      </c>
      <c r="J16" s="103">
        <f>'[1]2'!H$986</f>
        <v>1</v>
      </c>
      <c r="K16" s="101">
        <f>'[1]2'!P$986</f>
        <v>1</v>
      </c>
      <c r="L16" s="101">
        <f>'[1]2'!Y$986</f>
        <v>1</v>
      </c>
      <c r="M16" s="101">
        <f>'[1]2'!AA$986</f>
        <v>1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'[1]2'!C$987</f>
        <v>2191</v>
      </c>
      <c r="F17" s="101">
        <f>'[1]2'!D$987</f>
        <v>3618</v>
      </c>
      <c r="G17" s="101">
        <f>'[1]2'!E$987</f>
        <v>2562</v>
      </c>
      <c r="H17" s="102">
        <f>'[1]2'!F$987</f>
        <v>403</v>
      </c>
      <c r="I17" s="101">
        <f>'[1]2'!G$987</f>
        <v>403</v>
      </c>
      <c r="J17" s="103">
        <f>'[1]2'!H$987</f>
        <v>617</v>
      </c>
      <c r="K17" s="101">
        <f>'[1]2'!P$987</f>
        <v>685</v>
      </c>
      <c r="L17" s="101">
        <f>'[1]2'!Y$987</f>
        <v>723</v>
      </c>
      <c r="M17" s="101">
        <f>'[1]2'!AA$987</f>
        <v>761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'[1]2'!C$988</f>
        <v>0</v>
      </c>
      <c r="F18" s="101">
        <f>'[1]2'!D$988</f>
        <v>0</v>
      </c>
      <c r="G18" s="101">
        <f>'[1]2'!E$988</f>
        <v>0</v>
      </c>
      <c r="H18" s="102">
        <f>'[1]2'!F$988</f>
        <v>0</v>
      </c>
      <c r="I18" s="101">
        <f>'[1]2'!G$988</f>
        <v>0</v>
      </c>
      <c r="J18" s="103">
        <f>'[1]2'!H$988</f>
        <v>0</v>
      </c>
      <c r="K18" s="101">
        <f>'[1]2'!P$988</f>
        <v>0</v>
      </c>
      <c r="L18" s="101">
        <f>'[1]2'!Y$988</f>
        <v>0</v>
      </c>
      <c r="M18" s="101">
        <f>'[1]2'!AA$988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'[1]2'!C$989</f>
        <v>0</v>
      </c>
      <c r="F19" s="101">
        <f>'[1]2'!D$989</f>
        <v>0</v>
      </c>
      <c r="G19" s="101">
        <f>'[1]2'!E$989</f>
        <v>0</v>
      </c>
      <c r="H19" s="102">
        <f>'[1]2'!F$989</f>
        <v>0</v>
      </c>
      <c r="I19" s="101">
        <f>'[1]2'!G$989</f>
        <v>0</v>
      </c>
      <c r="J19" s="103">
        <f>'[1]2'!H$989</f>
        <v>0</v>
      </c>
      <c r="K19" s="101">
        <f>'[1]2'!P$989</f>
        <v>0</v>
      </c>
      <c r="L19" s="101">
        <f>'[1]2'!Y$989</f>
        <v>0</v>
      </c>
      <c r="M19" s="101">
        <f>'[1]2'!AA$989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'[1]2'!C$990</f>
        <v>0</v>
      </c>
      <c r="F20" s="101">
        <f>'[1]2'!D$990</f>
        <v>0</v>
      </c>
      <c r="G20" s="101">
        <f>'[1]2'!E$990</f>
        <v>0</v>
      </c>
      <c r="H20" s="102">
        <f>'[1]2'!F$990</f>
        <v>0</v>
      </c>
      <c r="I20" s="101">
        <f>'[1]2'!G$990</f>
        <v>0</v>
      </c>
      <c r="J20" s="103">
        <f>'[1]2'!H$990</f>
        <v>0</v>
      </c>
      <c r="K20" s="101">
        <f>'[1]2'!P$990</f>
        <v>0</v>
      </c>
      <c r="L20" s="101">
        <f>'[1]2'!Y$990</f>
        <v>0</v>
      </c>
      <c r="M20" s="101">
        <f>'[1]2'!AA$990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'[1]2'!C$991</f>
        <v>0</v>
      </c>
      <c r="F21" s="101">
        <f>'[1]2'!D$991</f>
        <v>0</v>
      </c>
      <c r="G21" s="101">
        <f>'[1]2'!E$991</f>
        <v>0</v>
      </c>
      <c r="H21" s="102">
        <f>'[1]2'!F$991</f>
        <v>0</v>
      </c>
      <c r="I21" s="101">
        <f>'[1]2'!G$991</f>
        <v>0</v>
      </c>
      <c r="J21" s="103">
        <f>'[1]2'!H$991</f>
        <v>0</v>
      </c>
      <c r="K21" s="101">
        <f>'[1]2'!P$991</f>
        <v>0</v>
      </c>
      <c r="L21" s="101">
        <f>'[1]2'!Y$991</f>
        <v>0</v>
      </c>
      <c r="M21" s="101">
        <f>'[1]2'!AA$991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'[1]2'!C$992</f>
        <v>913</v>
      </c>
      <c r="F22" s="101">
        <f>'[1]2'!D$992</f>
        <v>76</v>
      </c>
      <c r="G22" s="101">
        <f>'[1]2'!E$992</f>
        <v>33</v>
      </c>
      <c r="H22" s="102">
        <f>'[1]2'!F$992</f>
        <v>40</v>
      </c>
      <c r="I22" s="101">
        <f>'[1]2'!G$992</f>
        <v>40</v>
      </c>
      <c r="J22" s="103">
        <f>'[1]2'!H$992</f>
        <v>1167</v>
      </c>
      <c r="K22" s="101">
        <f>'[1]2'!P$992</f>
        <v>1019</v>
      </c>
      <c r="L22" s="101">
        <f>'[1]2'!Y$992</f>
        <v>1075</v>
      </c>
      <c r="M22" s="101">
        <f>'[1]2'!AA$992</f>
        <v>1132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'[1]2'!C$993</f>
        <v>1922</v>
      </c>
      <c r="F23" s="101">
        <f>'[1]2'!D$993</f>
        <v>3600</v>
      </c>
      <c r="G23" s="101">
        <f>'[1]2'!E$993</f>
        <v>4647</v>
      </c>
      <c r="H23" s="102">
        <f>'[1]2'!F$993</f>
        <v>5476</v>
      </c>
      <c r="I23" s="101">
        <f>'[1]2'!G$993</f>
        <v>5476</v>
      </c>
      <c r="J23" s="103">
        <f>'[1]2'!H$993</f>
        <v>6134</v>
      </c>
      <c r="K23" s="101">
        <f>'[1]2'!P$993</f>
        <v>7287</v>
      </c>
      <c r="L23" s="101">
        <f>'[1]2'!Y$993</f>
        <v>7689</v>
      </c>
      <c r="M23" s="101">
        <f>'[1]2'!AA$993</f>
        <v>8095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'[1]2'!C$994</f>
        <v>3</v>
      </c>
      <c r="F24" s="101">
        <f>'[1]2'!D$994</f>
        <v>0</v>
      </c>
      <c r="G24" s="101">
        <f>'[1]2'!E$994</f>
        <v>0</v>
      </c>
      <c r="H24" s="102">
        <f>'[1]2'!F$994</f>
        <v>4</v>
      </c>
      <c r="I24" s="101">
        <f>'[1]2'!G$994</f>
        <v>4</v>
      </c>
      <c r="J24" s="103">
        <f>'[1]2'!H$994</f>
        <v>4</v>
      </c>
      <c r="K24" s="101">
        <f>'[1]2'!P$994</f>
        <v>4</v>
      </c>
      <c r="L24" s="101">
        <f>'[1]2'!Y$994</f>
        <v>5</v>
      </c>
      <c r="M24" s="101">
        <f>'[1]2'!AA$994</f>
        <v>5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'[1]2'!C$995</f>
        <v>1248</v>
      </c>
      <c r="F25" s="101">
        <f>'[1]2'!D$995</f>
        <v>804</v>
      </c>
      <c r="G25" s="101">
        <f>'[1]2'!E$995</f>
        <v>1288</v>
      </c>
      <c r="H25" s="102">
        <f>'[1]2'!F$995</f>
        <v>1323</v>
      </c>
      <c r="I25" s="101">
        <f>'[1]2'!G$995</f>
        <v>1323</v>
      </c>
      <c r="J25" s="103">
        <f>'[1]2'!H$995</f>
        <v>1368</v>
      </c>
      <c r="K25" s="101">
        <f>'[1]2'!P$995</f>
        <v>1444</v>
      </c>
      <c r="L25" s="101">
        <f>'[1]2'!Y$995</f>
        <v>1523</v>
      </c>
      <c r="M25" s="101">
        <f>'[1]2'!AA$995</f>
        <v>1605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'[1]2'!C$996</f>
        <v>0</v>
      </c>
      <c r="F26" s="101">
        <f>'[1]2'!D$996</f>
        <v>0</v>
      </c>
      <c r="G26" s="101">
        <f>'[1]2'!E$996</f>
        <v>0</v>
      </c>
      <c r="H26" s="102">
        <f>'[1]2'!F$996</f>
        <v>0</v>
      </c>
      <c r="I26" s="101">
        <f>'[1]2'!G$996</f>
        <v>0</v>
      </c>
      <c r="J26" s="103">
        <f>'[1]2'!H$996</f>
        <v>0</v>
      </c>
      <c r="K26" s="101">
        <f>'[1]2'!P$996</f>
        <v>0</v>
      </c>
      <c r="L26" s="101">
        <f>'[1]2'!Y$996</f>
        <v>0</v>
      </c>
      <c r="M26" s="101">
        <f>'[1]2'!AA$996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'[1]2'!C$997</f>
        <v>0</v>
      </c>
      <c r="F27" s="101">
        <f>'[1]2'!D$997</f>
        <v>0</v>
      </c>
      <c r="G27" s="101">
        <f>'[1]2'!E$997</f>
        <v>0</v>
      </c>
      <c r="H27" s="102">
        <f>'[1]2'!F$997</f>
        <v>0</v>
      </c>
      <c r="I27" s="101">
        <f>'[1]2'!G$997</f>
        <v>0</v>
      </c>
      <c r="J27" s="103">
        <f>'[1]2'!H$997</f>
        <v>0</v>
      </c>
      <c r="K27" s="101">
        <f>'[1]2'!P$997</f>
        <v>0</v>
      </c>
      <c r="L27" s="101">
        <f>'[1]2'!Y$997</f>
        <v>0</v>
      </c>
      <c r="M27" s="101">
        <f>'[1]2'!AA$997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'[1]2'!C$998</f>
        <v>0</v>
      </c>
      <c r="F28" s="101">
        <f>'[1]2'!D$998</f>
        <v>0</v>
      </c>
      <c r="G28" s="101">
        <f>'[1]2'!E$998</f>
        <v>0</v>
      </c>
      <c r="H28" s="102">
        <f>'[1]2'!F$998</f>
        <v>0</v>
      </c>
      <c r="I28" s="101">
        <f>'[1]2'!G$998</f>
        <v>0</v>
      </c>
      <c r="J28" s="103">
        <f>'[1]2'!H$998</f>
        <v>0</v>
      </c>
      <c r="K28" s="101">
        <f>'[1]2'!P$998</f>
        <v>0</v>
      </c>
      <c r="L28" s="101">
        <f>'[1]2'!Y$998</f>
        <v>0</v>
      </c>
      <c r="M28" s="101">
        <f>'[1]2'!AA$998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'[1]2'!C$999</f>
        <v>0</v>
      </c>
      <c r="F29" s="101">
        <f>'[1]2'!D$999</f>
        <v>0</v>
      </c>
      <c r="G29" s="101">
        <f>'[1]2'!E$999</f>
        <v>0</v>
      </c>
      <c r="H29" s="102">
        <f>'[1]2'!F$999</f>
        <v>0</v>
      </c>
      <c r="I29" s="101">
        <f>'[1]2'!G$999</f>
        <v>0</v>
      </c>
      <c r="J29" s="103">
        <f>'[1]2'!H$999</f>
        <v>0</v>
      </c>
      <c r="K29" s="101">
        <f>'[1]2'!P$999</f>
        <v>0</v>
      </c>
      <c r="L29" s="101">
        <f>'[1]2'!Y$999</f>
        <v>0</v>
      </c>
      <c r="M29" s="101">
        <f>'[1]2'!AA$999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'[1]2'!C$1000</f>
        <v>0</v>
      </c>
      <c r="F30" s="101">
        <f>'[1]2'!D$1000</f>
        <v>0</v>
      </c>
      <c r="G30" s="101">
        <f>'[1]2'!E$1000</f>
        <v>0</v>
      </c>
      <c r="H30" s="102">
        <f>'[1]2'!F$1000</f>
        <v>0</v>
      </c>
      <c r="I30" s="101">
        <f>'[1]2'!G$1000</f>
        <v>0</v>
      </c>
      <c r="J30" s="103">
        <f>'[1]2'!H$1000</f>
        <v>0</v>
      </c>
      <c r="K30" s="101">
        <f>'[1]2'!P$1000</f>
        <v>0</v>
      </c>
      <c r="L30" s="101">
        <f>'[1]2'!Y$1000</f>
        <v>0</v>
      </c>
      <c r="M30" s="101">
        <f>'[1]2'!AA$1000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'[1]2'!C$1001</f>
        <v>0</v>
      </c>
      <c r="F31" s="101">
        <f>'[1]2'!D$1001</f>
        <v>0</v>
      </c>
      <c r="G31" s="101">
        <f>'[1]2'!E$1001</f>
        <v>0</v>
      </c>
      <c r="H31" s="102">
        <f>'[1]2'!F$1001</f>
        <v>0</v>
      </c>
      <c r="I31" s="101">
        <f>'[1]2'!G$1001</f>
        <v>0</v>
      </c>
      <c r="J31" s="103">
        <f>'[1]2'!H$1001</f>
        <v>0</v>
      </c>
      <c r="K31" s="101">
        <f>'[1]2'!P$1001</f>
        <v>0</v>
      </c>
      <c r="L31" s="101">
        <f>'[1]2'!Y$1001</f>
        <v>0</v>
      </c>
      <c r="M31" s="101">
        <f>'[1]2'!AA$1001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'[1]2'!C$1002</f>
        <v>673</v>
      </c>
      <c r="F32" s="101">
        <f>'[1]2'!D$1002</f>
        <v>338</v>
      </c>
      <c r="G32" s="101">
        <f>'[1]2'!E$1002</f>
        <v>101</v>
      </c>
      <c r="H32" s="102">
        <f>'[1]2'!F$1002</f>
        <v>124</v>
      </c>
      <c r="I32" s="101">
        <f>'[1]2'!G$1002</f>
        <v>124</v>
      </c>
      <c r="J32" s="103">
        <f>'[1]2'!H$1002</f>
        <v>87</v>
      </c>
      <c r="K32" s="101">
        <f>'[1]2'!P$1002</f>
        <v>99</v>
      </c>
      <c r="L32" s="101">
        <f>'[1]2'!Y$1002</f>
        <v>105</v>
      </c>
      <c r="M32" s="101">
        <f>'[1]2'!AA$1002</f>
        <v>110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'[1]2'!C$1003</f>
        <v>137</v>
      </c>
      <c r="F33" s="101">
        <f>'[1]2'!D$1003</f>
        <v>166</v>
      </c>
      <c r="G33" s="101">
        <f>'[1]2'!E$1003</f>
        <v>47</v>
      </c>
      <c r="H33" s="102">
        <f>'[1]2'!F$1003</f>
        <v>66</v>
      </c>
      <c r="I33" s="101">
        <f>'[1]2'!G$1003</f>
        <v>66</v>
      </c>
      <c r="J33" s="103">
        <f>'[1]2'!H$1003</f>
        <v>235</v>
      </c>
      <c r="K33" s="101">
        <f>'[1]2'!P$1003</f>
        <v>259</v>
      </c>
      <c r="L33" s="101">
        <f>'[1]2'!Y$1003</f>
        <v>273</v>
      </c>
      <c r="M33" s="101">
        <f>'[1]2'!AA$1003</f>
        <v>287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'[1]2'!C$1004</f>
        <v>6</v>
      </c>
      <c r="F34" s="101">
        <f>'[1]2'!D$1004</f>
        <v>4</v>
      </c>
      <c r="G34" s="101">
        <f>'[1]2'!E$1004</f>
        <v>1</v>
      </c>
      <c r="H34" s="102">
        <f>'[1]2'!F$1004</f>
        <v>1</v>
      </c>
      <c r="I34" s="101">
        <f>'[1]2'!G$1004</f>
        <v>1</v>
      </c>
      <c r="J34" s="103">
        <f>'[1]2'!H$1004</f>
        <v>11</v>
      </c>
      <c r="K34" s="101">
        <f>'[1]2'!P$1004</f>
        <v>8</v>
      </c>
      <c r="L34" s="101">
        <f>'[1]2'!Y$1004</f>
        <v>8</v>
      </c>
      <c r="M34" s="101">
        <f>'[1]2'!AA$1004</f>
        <v>8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'[1]2'!C$1005</f>
        <v>0</v>
      </c>
      <c r="F35" s="101">
        <f>'[1]2'!D$1005</f>
        <v>0</v>
      </c>
      <c r="G35" s="101">
        <f>'[1]2'!E$1005</f>
        <v>0</v>
      </c>
      <c r="H35" s="102">
        <f>'[1]2'!F$1005</f>
        <v>0</v>
      </c>
      <c r="I35" s="101">
        <f>'[1]2'!G$1005</f>
        <v>0</v>
      </c>
      <c r="J35" s="103">
        <f>'[1]2'!H$1005</f>
        <v>0</v>
      </c>
      <c r="K35" s="101">
        <f>'[1]2'!P$1005</f>
        <v>0</v>
      </c>
      <c r="L35" s="101">
        <f>'[1]2'!Y$1005</f>
        <v>0</v>
      </c>
      <c r="M35" s="101">
        <f>'[1]2'!AA$1005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'[1]2'!C$1006</f>
        <v>0</v>
      </c>
      <c r="F36" s="101">
        <f>'[1]2'!D$1006</f>
        <v>0</v>
      </c>
      <c r="G36" s="101">
        <f>'[1]2'!E$1006</f>
        <v>0</v>
      </c>
      <c r="H36" s="102">
        <f>'[1]2'!F$1006</f>
        <v>0</v>
      </c>
      <c r="I36" s="101">
        <f>'[1]2'!G$1006</f>
        <v>0</v>
      </c>
      <c r="J36" s="103">
        <f>'[1]2'!H$1006</f>
        <v>0</v>
      </c>
      <c r="K36" s="101">
        <f>'[1]2'!P$1006</f>
        <v>0</v>
      </c>
      <c r="L36" s="101">
        <f>'[1]2'!Y$1006</f>
        <v>0</v>
      </c>
      <c r="M36" s="101">
        <f>'[1]2'!AA$1006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'[1]2'!C$1007</f>
        <v>4972</v>
      </c>
      <c r="F37" s="101">
        <f>'[1]2'!D$1007</f>
        <v>5668</v>
      </c>
      <c r="G37" s="101">
        <f>'[1]2'!E$1007</f>
        <v>6876</v>
      </c>
      <c r="H37" s="102">
        <f>'[1]2'!F$1007</f>
        <v>7460</v>
      </c>
      <c r="I37" s="101">
        <f>'[1]2'!G$1007</f>
        <v>7460</v>
      </c>
      <c r="J37" s="103">
        <f>'[1]2'!H$1007</f>
        <v>8103</v>
      </c>
      <c r="K37" s="101">
        <f>'[1]2'!P$1007</f>
        <v>8102</v>
      </c>
      <c r="L37" s="101">
        <f>'[1]2'!Y$1007</f>
        <v>8545</v>
      </c>
      <c r="M37" s="101">
        <f>'[1]2'!AA$1007</f>
        <v>8997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'[1]2'!C$1008</f>
        <v>786</v>
      </c>
      <c r="F38" s="101">
        <f>'[1]2'!D$1008</f>
        <v>726</v>
      </c>
      <c r="G38" s="101">
        <f>'[1]2'!E$1008</f>
        <v>806</v>
      </c>
      <c r="H38" s="102">
        <f>'[1]2'!F$1008</f>
        <v>882</v>
      </c>
      <c r="I38" s="101">
        <f>'[1]2'!G$1008</f>
        <v>882</v>
      </c>
      <c r="J38" s="103">
        <f>'[1]2'!H$1008</f>
        <v>1276</v>
      </c>
      <c r="K38" s="101">
        <f>'[1]2'!P$1008</f>
        <v>1186</v>
      </c>
      <c r="L38" s="101">
        <f>'[1]2'!Y$1008</f>
        <v>1251</v>
      </c>
      <c r="M38" s="101">
        <f>'[1]2'!AA$1008</f>
        <v>1317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'[1]2'!C$1009</f>
        <v>1046</v>
      </c>
      <c r="F39" s="101">
        <f>'[1]2'!D$1009</f>
        <v>505</v>
      </c>
      <c r="G39" s="101">
        <f>'[1]2'!E$1009</f>
        <v>493</v>
      </c>
      <c r="H39" s="102">
        <f>'[1]2'!F$1009</f>
        <v>336</v>
      </c>
      <c r="I39" s="101">
        <f>'[1]2'!G$1009</f>
        <v>336</v>
      </c>
      <c r="J39" s="103">
        <f>'[1]2'!H$1009</f>
        <v>498</v>
      </c>
      <c r="K39" s="101">
        <f>'[1]2'!P$1009</f>
        <v>459</v>
      </c>
      <c r="L39" s="101">
        <f>'[1]2'!Y$1009</f>
        <v>484</v>
      </c>
      <c r="M39" s="101">
        <f>'[1]2'!AA$1009</f>
        <v>509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'[1]2'!C$1010</f>
        <v>3759</v>
      </c>
      <c r="F40" s="101">
        <f>'[1]2'!D$1010</f>
        <v>8518</v>
      </c>
      <c r="G40" s="101">
        <f>'[1]2'!E$1010</f>
        <v>7438</v>
      </c>
      <c r="H40" s="102">
        <f>'[1]2'!F$1010</f>
        <v>9766</v>
      </c>
      <c r="I40" s="101">
        <f>'[1]2'!G$1010</f>
        <v>9766</v>
      </c>
      <c r="J40" s="103">
        <f>'[1]2'!H$1010</f>
        <v>9561</v>
      </c>
      <c r="K40" s="101">
        <f>'[1]2'!P$1010</f>
        <v>10730</v>
      </c>
      <c r="L40" s="101">
        <f>'[1]2'!Y$1010</f>
        <v>11321</v>
      </c>
      <c r="M40" s="101">
        <f>'[1]2'!AA$1010</f>
        <v>11921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'[1]2'!C$1011</f>
        <v>0</v>
      </c>
      <c r="F41" s="101">
        <f>'[1]2'!D$1011</f>
        <v>0</v>
      </c>
      <c r="G41" s="101">
        <f>'[1]2'!E$1011</f>
        <v>0</v>
      </c>
      <c r="H41" s="102">
        <f>'[1]2'!F$1011</f>
        <v>0</v>
      </c>
      <c r="I41" s="101">
        <f>'[1]2'!G$1011</f>
        <v>0</v>
      </c>
      <c r="J41" s="103">
        <f>'[1]2'!H$1011</f>
        <v>0</v>
      </c>
      <c r="K41" s="101">
        <f>'[1]2'!P$1011</f>
        <v>0</v>
      </c>
      <c r="L41" s="101">
        <f>'[1]2'!Y$1011</f>
        <v>0</v>
      </c>
      <c r="M41" s="101">
        <f>'[1]2'!AA$1011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'[1]2'!C$1012</f>
        <v>4772</v>
      </c>
      <c r="F42" s="101">
        <f>'[1]2'!D$1012</f>
        <v>12103</v>
      </c>
      <c r="G42" s="101">
        <f>'[1]2'!E$1012</f>
        <v>7611</v>
      </c>
      <c r="H42" s="102">
        <f>'[1]2'!F$1012</f>
        <v>4675</v>
      </c>
      <c r="I42" s="101">
        <f>'[1]2'!G$1012</f>
        <v>5755</v>
      </c>
      <c r="J42" s="103">
        <f>'[1]2'!H$1012</f>
        <v>8374</v>
      </c>
      <c r="K42" s="101">
        <f>'[1]2'!P$1012</f>
        <v>6530</v>
      </c>
      <c r="L42" s="101">
        <f>'[1]2'!Y$1012</f>
        <v>6847</v>
      </c>
      <c r="M42" s="101">
        <f>'[1]2'!AA$1012</f>
        <v>7197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'[1]2'!C$1013</f>
        <v>26120</v>
      </c>
      <c r="F43" s="101">
        <f>'[1]2'!D$1013</f>
        <v>28098</v>
      </c>
      <c r="G43" s="101">
        <f>'[1]2'!E$1013</f>
        <v>13960</v>
      </c>
      <c r="H43" s="102">
        <f>'[1]2'!F$1013</f>
        <v>20180</v>
      </c>
      <c r="I43" s="101">
        <f>'[1]2'!G$1013</f>
        <v>19467</v>
      </c>
      <c r="J43" s="103">
        <f>'[1]2'!H$1013</f>
        <v>14382</v>
      </c>
      <c r="K43" s="101">
        <f>'[1]2'!P$1013</f>
        <v>16901</v>
      </c>
      <c r="L43" s="101">
        <f>'[1]2'!Y$1013</f>
        <v>17683</v>
      </c>
      <c r="M43" s="101">
        <f>'[1]2'!AA$1013</f>
        <v>18583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'[1]2'!C$1014</f>
        <v>5828</v>
      </c>
      <c r="F44" s="101">
        <f>'[1]2'!D$1014</f>
        <v>10970</v>
      </c>
      <c r="G44" s="101">
        <f>'[1]2'!E$1014</f>
        <v>162</v>
      </c>
      <c r="H44" s="102">
        <f>'[1]2'!F$1014</f>
        <v>201</v>
      </c>
      <c r="I44" s="101">
        <f>'[1]2'!G$1014</f>
        <v>201</v>
      </c>
      <c r="J44" s="103">
        <f>'[1]2'!H$1014</f>
        <v>390</v>
      </c>
      <c r="K44" s="101">
        <f>'[1]2'!P$1014</f>
        <v>347</v>
      </c>
      <c r="L44" s="101">
        <f>'[1]2'!Y$1014</f>
        <v>363</v>
      </c>
      <c r="M44" s="101">
        <f>'[1]2'!AA$1014</f>
        <v>382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'[1]2'!C$1015</f>
        <v>147</v>
      </c>
      <c r="F45" s="101">
        <f>'[1]2'!D$1015</f>
        <v>969</v>
      </c>
      <c r="G45" s="101">
        <f>'[1]2'!E$1015</f>
        <v>2157</v>
      </c>
      <c r="H45" s="102">
        <f>'[1]2'!F$1015</f>
        <v>1747</v>
      </c>
      <c r="I45" s="101">
        <f>'[1]2'!G$1015</f>
        <v>1747</v>
      </c>
      <c r="J45" s="103">
        <f>'[1]2'!H$1015</f>
        <v>1527</v>
      </c>
      <c r="K45" s="101">
        <f>'[1]2'!P$1015</f>
        <v>1687</v>
      </c>
      <c r="L45" s="101">
        <f>'[1]2'!Y$1015</f>
        <v>1766</v>
      </c>
      <c r="M45" s="101">
        <f>'[1]2'!AA$1015</f>
        <v>1856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'[1]2'!C$1016</f>
        <v>11</v>
      </c>
      <c r="F46" s="94">
        <f>'[1]2'!D$1016</f>
        <v>0</v>
      </c>
      <c r="G46" s="94">
        <f>'[1]2'!E$1016</f>
        <v>51</v>
      </c>
      <c r="H46" s="95">
        <f>'[1]2'!F$1016</f>
        <v>64</v>
      </c>
      <c r="I46" s="94">
        <f>'[1]2'!G$1016</f>
        <v>64</v>
      </c>
      <c r="J46" s="96">
        <f>'[1]2'!H$1016</f>
        <v>65</v>
      </c>
      <c r="K46" s="94">
        <f>'[1]2'!P$1016</f>
        <v>72</v>
      </c>
      <c r="L46" s="94">
        <f>'[1]2'!Y$1016</f>
        <v>75</v>
      </c>
      <c r="M46" s="94">
        <f>'[1]2'!AA$1016</f>
        <v>79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'[1]2'!C$1018</f>
        <v>0</v>
      </c>
      <c r="F48" s="88">
        <f>'[1]2'!D$1018</f>
        <v>0</v>
      </c>
      <c r="G48" s="88">
        <f>'[1]2'!E$1018</f>
        <v>0</v>
      </c>
      <c r="H48" s="89">
        <f>'[1]2'!F$1018</f>
        <v>0</v>
      </c>
      <c r="I48" s="88">
        <f>'[1]2'!G$1018</f>
        <v>0</v>
      </c>
      <c r="J48" s="90">
        <f>'[1]2'!H$1018</f>
        <v>0</v>
      </c>
      <c r="K48" s="88">
        <f>'[1]2'!P$1018</f>
        <v>0</v>
      </c>
      <c r="L48" s="88">
        <f>'[1]2'!Y$1018</f>
        <v>0</v>
      </c>
      <c r="M48" s="88">
        <f>'[1]2'!AA$1018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'[1]2'!C$1019</f>
        <v>0</v>
      </c>
      <c r="F49" s="94">
        <f>'[1]2'!D$1019</f>
        <v>0</v>
      </c>
      <c r="G49" s="94">
        <f>'[1]2'!E$1019</f>
        <v>0</v>
      </c>
      <c r="H49" s="95">
        <f>'[1]2'!F$1019</f>
        <v>0</v>
      </c>
      <c r="I49" s="94">
        <f>'[1]2'!G$1019</f>
        <v>0</v>
      </c>
      <c r="J49" s="96">
        <f>'[1]2'!H$1019</f>
        <v>0</v>
      </c>
      <c r="K49" s="94">
        <f>'[1]2'!P$1019</f>
        <v>0</v>
      </c>
      <c r="L49" s="94">
        <f>'[1]2'!Y$1019</f>
        <v>0</v>
      </c>
      <c r="M49" s="94">
        <f>'[1]2'!AA$1019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113231</v>
      </c>
      <c r="F51" s="74">
        <f t="shared" si="4"/>
        <v>102435</v>
      </c>
      <c r="G51" s="74">
        <f t="shared" si="4"/>
        <v>97345</v>
      </c>
      <c r="H51" s="75">
        <f t="shared" si="4"/>
        <v>129254</v>
      </c>
      <c r="I51" s="74">
        <f t="shared" si="4"/>
        <v>131174</v>
      </c>
      <c r="J51" s="76">
        <f t="shared" si="4"/>
        <v>131224</v>
      </c>
      <c r="K51" s="74">
        <f t="shared" si="4"/>
        <v>133793</v>
      </c>
      <c r="L51" s="74">
        <f t="shared" si="4"/>
        <v>139584</v>
      </c>
      <c r="M51" s="74">
        <f t="shared" si="4"/>
        <v>146838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'[1]2'!C$1023</f>
        <v>0</v>
      </c>
      <c r="F54" s="88">
        <f>'[1]2'!D$1023</f>
        <v>0</v>
      </c>
      <c r="G54" s="88">
        <f>'[1]2'!E$1023</f>
        <v>0</v>
      </c>
      <c r="H54" s="89">
        <f>'[1]2'!F$1023</f>
        <v>0</v>
      </c>
      <c r="I54" s="88">
        <f>'[1]2'!G$1023</f>
        <v>0</v>
      </c>
      <c r="J54" s="90">
        <f>'[1]2'!H$1023</f>
        <v>0</v>
      </c>
      <c r="K54" s="88">
        <f>'[1]2'!P$1023</f>
        <v>0</v>
      </c>
      <c r="L54" s="88">
        <f>'[1]2'!Y$1023</f>
        <v>0</v>
      </c>
      <c r="M54" s="88">
        <f>'[1]2'!AA$1023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'[1]2'!C$1024</f>
        <v>0</v>
      </c>
      <c r="F55" s="94">
        <f>'[1]2'!D$1024</f>
        <v>0</v>
      </c>
      <c r="G55" s="94">
        <f>'[1]2'!E$1024</f>
        <v>0</v>
      </c>
      <c r="H55" s="95">
        <f>'[1]2'!F$1024</f>
        <v>0</v>
      </c>
      <c r="I55" s="94">
        <f>'[1]2'!G$1024</f>
        <v>0</v>
      </c>
      <c r="J55" s="96">
        <f>'[1]2'!H$1024</f>
        <v>0</v>
      </c>
      <c r="K55" s="94">
        <f>'[1]2'!P$1024</f>
        <v>0</v>
      </c>
      <c r="L55" s="94">
        <f>'[1]2'!Y$1024</f>
        <v>0</v>
      </c>
      <c r="M55" s="94">
        <f>'[1]2'!AA$1024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'[1]2'!C$1026</f>
        <v>0</v>
      </c>
      <c r="F57" s="88">
        <f>'[1]2'!D$1026</f>
        <v>0</v>
      </c>
      <c r="G57" s="88">
        <f>'[1]2'!E$1026</f>
        <v>0</v>
      </c>
      <c r="H57" s="89">
        <f>'[1]2'!F$1026</f>
        <v>0</v>
      </c>
      <c r="I57" s="88">
        <f>'[1]2'!G$1026</f>
        <v>0</v>
      </c>
      <c r="J57" s="90">
        <f>'[1]2'!H$1026</f>
        <v>0</v>
      </c>
      <c r="K57" s="88">
        <f>'[1]2'!P$1026</f>
        <v>0</v>
      </c>
      <c r="L57" s="88">
        <f>'[1]2'!Y$1026</f>
        <v>0</v>
      </c>
      <c r="M57" s="88">
        <f>'[1]2'!AA$1026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'[1]2'!C$1027</f>
        <v>0</v>
      </c>
      <c r="F58" s="94">
        <f>'[1]2'!D$1027</f>
        <v>0</v>
      </c>
      <c r="G58" s="94">
        <f>'[1]2'!E$1027</f>
        <v>0</v>
      </c>
      <c r="H58" s="95">
        <f>'[1]2'!F$1027</f>
        <v>0</v>
      </c>
      <c r="I58" s="94">
        <f>'[1]2'!G$1027</f>
        <v>0</v>
      </c>
      <c r="J58" s="96">
        <f>'[1]2'!H$1027</f>
        <v>0</v>
      </c>
      <c r="K58" s="94">
        <f>'[1]2'!P$1027</f>
        <v>0</v>
      </c>
      <c r="L58" s="94">
        <f>'[1]2'!Y$1027</f>
        <v>0</v>
      </c>
      <c r="M58" s="94">
        <f>'[1]2'!AA$1027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3116</v>
      </c>
      <c r="F59" s="81">
        <f t="shared" si="8"/>
        <v>3541</v>
      </c>
      <c r="G59" s="81">
        <f t="shared" si="8"/>
        <v>4113</v>
      </c>
      <c r="H59" s="82">
        <f t="shared" si="8"/>
        <v>4335</v>
      </c>
      <c r="I59" s="81">
        <f t="shared" si="8"/>
        <v>4335</v>
      </c>
      <c r="J59" s="83">
        <f t="shared" si="8"/>
        <v>4345</v>
      </c>
      <c r="K59" s="81">
        <f t="shared" si="8"/>
        <v>4569</v>
      </c>
      <c r="L59" s="81">
        <f t="shared" si="8"/>
        <v>4820</v>
      </c>
      <c r="M59" s="81">
        <f t="shared" si="8"/>
        <v>5085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'[1]2'!C$1029</f>
        <v>0</v>
      </c>
      <c r="F60" s="88">
        <f>'[1]2'!D$1029</f>
        <v>0</v>
      </c>
      <c r="G60" s="88">
        <f>'[1]2'!E$1029</f>
        <v>0</v>
      </c>
      <c r="H60" s="89">
        <f>'[1]2'!F$1029</f>
        <v>0</v>
      </c>
      <c r="I60" s="88">
        <f>'[1]2'!G$1029</f>
        <v>0</v>
      </c>
      <c r="J60" s="90">
        <f>'[1]2'!H$1029</f>
        <v>0</v>
      </c>
      <c r="K60" s="88">
        <f>'[1]2'!P$1029</f>
        <v>0</v>
      </c>
      <c r="L60" s="88">
        <f>'[1]2'!Y$1029</f>
        <v>0</v>
      </c>
      <c r="M60" s="88">
        <f>'[1]2'!AA$1029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'[1]2'!C$1030</f>
        <v>3116</v>
      </c>
      <c r="F61" s="94">
        <f>'[1]2'!D$1030</f>
        <v>3541</v>
      </c>
      <c r="G61" s="94">
        <f>'[1]2'!E$1030</f>
        <v>4113</v>
      </c>
      <c r="H61" s="95">
        <f>'[1]2'!F$1030</f>
        <v>4335</v>
      </c>
      <c r="I61" s="94">
        <f>'[1]2'!G$1030</f>
        <v>4335</v>
      </c>
      <c r="J61" s="96">
        <f>'[1]2'!H$1030</f>
        <v>4345</v>
      </c>
      <c r="K61" s="94">
        <f>'[1]2'!P$1030</f>
        <v>4569</v>
      </c>
      <c r="L61" s="94">
        <f>'[1]2'!Y$1030</f>
        <v>4820</v>
      </c>
      <c r="M61" s="94">
        <f>'[1]2'!AA$1030</f>
        <v>5085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'[1]2'!C$1031</f>
        <v>6025</v>
      </c>
      <c r="F62" s="101">
        <f>'[1]2'!D$1031</f>
        <v>1194</v>
      </c>
      <c r="G62" s="101">
        <f>'[1]2'!E$1031</f>
        <v>3480</v>
      </c>
      <c r="H62" s="102">
        <f>'[1]2'!F$1031</f>
        <v>3773</v>
      </c>
      <c r="I62" s="101">
        <f>'[1]2'!G$1031</f>
        <v>3773</v>
      </c>
      <c r="J62" s="103">
        <f>'[1]2'!H$1031</f>
        <v>3773</v>
      </c>
      <c r="K62" s="101">
        <f>'[1]2'!P$1031</f>
        <v>3992</v>
      </c>
      <c r="L62" s="101">
        <f>'[1]2'!Y$1031</f>
        <v>4211</v>
      </c>
      <c r="M62" s="101">
        <f>'[1]2'!AA$1031</f>
        <v>4435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'[1]2'!C$1032</f>
        <v>0</v>
      </c>
      <c r="F63" s="101">
        <f>'[1]2'!D$1032</f>
        <v>0</v>
      </c>
      <c r="G63" s="101">
        <f>'[1]2'!E$1032</f>
        <v>0</v>
      </c>
      <c r="H63" s="102">
        <f>'[1]2'!F$1032</f>
        <v>0</v>
      </c>
      <c r="I63" s="101">
        <f>'[1]2'!G$1032</f>
        <v>0</v>
      </c>
      <c r="J63" s="103">
        <f>'[1]2'!H$1032</f>
        <v>0</v>
      </c>
      <c r="K63" s="101">
        <f>'[1]2'!P$1032</f>
        <v>0</v>
      </c>
      <c r="L63" s="101">
        <f>'[1]2'!Y$1032</f>
        <v>0</v>
      </c>
      <c r="M63" s="101">
        <f>'[1]2'!AA$1032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'[1]2'!C$1035</f>
        <v>0</v>
      </c>
      <c r="F66" s="88">
        <f>'[1]2'!D$1035</f>
        <v>0</v>
      </c>
      <c r="G66" s="88">
        <f>'[1]2'!E$1035</f>
        <v>0</v>
      </c>
      <c r="H66" s="89">
        <f>'[1]2'!F$1035</f>
        <v>0</v>
      </c>
      <c r="I66" s="88">
        <f>'[1]2'!G$1035</f>
        <v>0</v>
      </c>
      <c r="J66" s="90">
        <f>'[1]2'!H$1035</f>
        <v>0</v>
      </c>
      <c r="K66" s="88">
        <f>'[1]2'!P$1035</f>
        <v>0</v>
      </c>
      <c r="L66" s="88">
        <f>'[1]2'!Y$1035</f>
        <v>0</v>
      </c>
      <c r="M66" s="90">
        <f>'[1]2'!AA$1035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'[1]2'!C$1036</f>
        <v>0</v>
      </c>
      <c r="F67" s="94">
        <f>'[1]2'!D$1036</f>
        <v>0</v>
      </c>
      <c r="G67" s="94">
        <f>'[1]2'!E$1036</f>
        <v>0</v>
      </c>
      <c r="H67" s="95">
        <f>'[1]2'!F$1036</f>
        <v>0</v>
      </c>
      <c r="I67" s="94">
        <f>'[1]2'!G$1036</f>
        <v>0</v>
      </c>
      <c r="J67" s="96">
        <f>'[1]2'!H$1036</f>
        <v>0</v>
      </c>
      <c r="K67" s="94">
        <f>'[1]2'!P$1036</f>
        <v>0</v>
      </c>
      <c r="L67" s="94">
        <f>'[1]2'!Y$1036</f>
        <v>0</v>
      </c>
      <c r="M67" s="96">
        <f>'[1]2'!AA$1036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'[1]2'!C$1038</f>
        <v>0</v>
      </c>
      <c r="F69" s="88">
        <f>'[1]2'!D$1038</f>
        <v>0</v>
      </c>
      <c r="G69" s="88">
        <f>'[1]2'!E$1038</f>
        <v>0</v>
      </c>
      <c r="H69" s="89">
        <f>'[1]2'!F$1038</f>
        <v>0</v>
      </c>
      <c r="I69" s="88">
        <f>'[1]2'!G$1038</f>
        <v>0</v>
      </c>
      <c r="J69" s="90">
        <f>'[1]2'!H$1038</f>
        <v>0</v>
      </c>
      <c r="K69" s="88">
        <f>'[1]2'!P$1038</f>
        <v>0</v>
      </c>
      <c r="L69" s="88">
        <f>'[1]2'!Y$1038</f>
        <v>0</v>
      </c>
      <c r="M69" s="90">
        <f>'[1]2'!AA$1038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'[1]2'!C$1039</f>
        <v>0</v>
      </c>
      <c r="F70" s="94">
        <f>'[1]2'!D$1039</f>
        <v>0</v>
      </c>
      <c r="G70" s="94">
        <f>'[1]2'!E$1039</f>
        <v>0</v>
      </c>
      <c r="H70" s="95">
        <f>'[1]2'!F$1039</f>
        <v>0</v>
      </c>
      <c r="I70" s="94">
        <f>'[1]2'!G$1039</f>
        <v>0</v>
      </c>
      <c r="J70" s="96">
        <f>'[1]2'!H$1039</f>
        <v>0</v>
      </c>
      <c r="K70" s="94">
        <f>'[1]2'!P$1039</f>
        <v>0</v>
      </c>
      <c r="L70" s="94">
        <f>'[1]2'!Y$1039</f>
        <v>0</v>
      </c>
      <c r="M70" s="96">
        <f>'[1]2'!AA$1039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'[1]2'!C$1040</f>
        <v>37202</v>
      </c>
      <c r="F72" s="101">
        <f>'[1]2'!D$1040</f>
        <v>32238</v>
      </c>
      <c r="G72" s="101">
        <f>'[1]2'!E$1040</f>
        <v>43970</v>
      </c>
      <c r="H72" s="102">
        <f>'[1]2'!F$1040</f>
        <v>50000</v>
      </c>
      <c r="I72" s="101">
        <f>'[1]2'!G$1040</f>
        <v>51920</v>
      </c>
      <c r="J72" s="103">
        <f>'[1]2'!H$1040</f>
        <v>51920</v>
      </c>
      <c r="K72" s="101">
        <f>'[1]2'!P$1040</f>
        <v>50000</v>
      </c>
      <c r="L72" s="101">
        <f>'[1]2'!Y$1040</f>
        <v>51183</v>
      </c>
      <c r="M72" s="101">
        <f>'[1]2'!AA$1040</f>
        <v>53742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66888</v>
      </c>
      <c r="F73" s="101">
        <f t="shared" si="12"/>
        <v>65462</v>
      </c>
      <c r="G73" s="101">
        <f t="shared" si="12"/>
        <v>45782</v>
      </c>
      <c r="H73" s="102">
        <f t="shared" si="12"/>
        <v>71146</v>
      </c>
      <c r="I73" s="101">
        <f t="shared" si="12"/>
        <v>71146</v>
      </c>
      <c r="J73" s="103">
        <f t="shared" si="12"/>
        <v>71186</v>
      </c>
      <c r="K73" s="101">
        <f t="shared" si="12"/>
        <v>75232</v>
      </c>
      <c r="L73" s="101">
        <f t="shared" si="12"/>
        <v>79370</v>
      </c>
      <c r="M73" s="101">
        <f t="shared" si="12"/>
        <v>83576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'[1]2'!C$1042</f>
        <v>4</v>
      </c>
      <c r="F74" s="88">
        <f>'[1]2'!D$1042</f>
        <v>256</v>
      </c>
      <c r="G74" s="88">
        <f>'[1]2'!E$1042</f>
        <v>345</v>
      </c>
      <c r="H74" s="89">
        <f>'[1]2'!F$1042</f>
        <v>429</v>
      </c>
      <c r="I74" s="88">
        <f>'[1]2'!G$1042</f>
        <v>429</v>
      </c>
      <c r="J74" s="90">
        <f>'[1]2'!H$1042</f>
        <v>469</v>
      </c>
      <c r="K74" s="88">
        <f>'[1]2'!P$1042</f>
        <v>413</v>
      </c>
      <c r="L74" s="88">
        <f>'[1]2'!Y$1042</f>
        <v>436</v>
      </c>
      <c r="M74" s="88">
        <f>'[1]2'!AA$1042</f>
        <v>459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'[1]2'!C$1043</f>
        <v>66884</v>
      </c>
      <c r="F75" s="94">
        <f>'[1]2'!D$1043</f>
        <v>65206</v>
      </c>
      <c r="G75" s="94">
        <f>'[1]2'!E$1043</f>
        <v>45437</v>
      </c>
      <c r="H75" s="95">
        <f>'[1]2'!F$1043</f>
        <v>70717</v>
      </c>
      <c r="I75" s="94">
        <f>'[1]2'!G$1043</f>
        <v>70717</v>
      </c>
      <c r="J75" s="96">
        <f>'[1]2'!H$1043</f>
        <v>70717</v>
      </c>
      <c r="K75" s="94">
        <f>'[1]2'!P$1043</f>
        <v>74819</v>
      </c>
      <c r="L75" s="94">
        <f>'[1]2'!Y$1043</f>
        <v>78934</v>
      </c>
      <c r="M75" s="94">
        <f>'[1]2'!AA$1043</f>
        <v>83117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1908</v>
      </c>
      <c r="F77" s="74">
        <f t="shared" si="13"/>
        <v>1725</v>
      </c>
      <c r="G77" s="74">
        <f t="shared" si="13"/>
        <v>2674</v>
      </c>
      <c r="H77" s="75">
        <f t="shared" si="13"/>
        <v>6587</v>
      </c>
      <c r="I77" s="74">
        <f t="shared" si="13"/>
        <v>7300</v>
      </c>
      <c r="J77" s="76">
        <f t="shared" si="13"/>
        <v>7576</v>
      </c>
      <c r="K77" s="74">
        <f t="shared" si="13"/>
        <v>8577</v>
      </c>
      <c r="L77" s="74">
        <f t="shared" si="13"/>
        <v>7907</v>
      </c>
      <c r="M77" s="74">
        <f t="shared" si="13"/>
        <v>8128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'[1]2'!C$1046</f>
        <v>0</v>
      </c>
      <c r="F79" s="88">
        <f>'[1]2'!D$1046</f>
        <v>0</v>
      </c>
      <c r="G79" s="88">
        <f>'[1]2'!E$1046</f>
        <v>0</v>
      </c>
      <c r="H79" s="89">
        <f>'[1]2'!F$1046</f>
        <v>0</v>
      </c>
      <c r="I79" s="88">
        <f>'[1]2'!G$1046</f>
        <v>0</v>
      </c>
      <c r="J79" s="90">
        <f>'[1]2'!H$1046</f>
        <v>0</v>
      </c>
      <c r="K79" s="88">
        <f>'[1]2'!P$1046</f>
        <v>0</v>
      </c>
      <c r="L79" s="88">
        <f>'[1]2'!Y$1046</f>
        <v>0</v>
      </c>
      <c r="M79" s="88">
        <f>'[1]2'!AA$1046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'[1]2'!C$1047</f>
        <v>0</v>
      </c>
      <c r="F80" s="94">
        <f>'[1]2'!D$1047</f>
        <v>0</v>
      </c>
      <c r="G80" s="94">
        <f>'[1]2'!E$1047</f>
        <v>0</v>
      </c>
      <c r="H80" s="95">
        <f>'[1]2'!F$1047</f>
        <v>0</v>
      </c>
      <c r="I80" s="94">
        <f>'[1]2'!G$1047</f>
        <v>0</v>
      </c>
      <c r="J80" s="96">
        <f>'[1]2'!H$1047</f>
        <v>0</v>
      </c>
      <c r="K80" s="94">
        <f>'[1]2'!P$1047</f>
        <v>0</v>
      </c>
      <c r="L80" s="94">
        <f>'[1]2'!Y$1047</f>
        <v>0</v>
      </c>
      <c r="M80" s="94">
        <f>'[1]2'!AA$1047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1908</v>
      </c>
      <c r="F81" s="101">
        <f t="shared" si="15"/>
        <v>1725</v>
      </c>
      <c r="G81" s="101">
        <f t="shared" si="15"/>
        <v>2674</v>
      </c>
      <c r="H81" s="102">
        <f t="shared" si="15"/>
        <v>6587</v>
      </c>
      <c r="I81" s="101">
        <f t="shared" si="15"/>
        <v>7300</v>
      </c>
      <c r="J81" s="103">
        <f t="shared" si="15"/>
        <v>7576</v>
      </c>
      <c r="K81" s="101">
        <f t="shared" si="15"/>
        <v>8577</v>
      </c>
      <c r="L81" s="101">
        <f t="shared" si="15"/>
        <v>7907</v>
      </c>
      <c r="M81" s="101">
        <f t="shared" si="15"/>
        <v>8128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'[1]2'!C$1049</f>
        <v>469</v>
      </c>
      <c r="F82" s="88">
        <f>'[1]2'!D$1049</f>
        <v>1312</v>
      </c>
      <c r="G82" s="88">
        <f>'[1]2'!E$1049</f>
        <v>1822</v>
      </c>
      <c r="H82" s="89">
        <f>'[1]2'!F$1049</f>
        <v>2201</v>
      </c>
      <c r="I82" s="88">
        <f>'[1]2'!G$1049</f>
        <v>2201</v>
      </c>
      <c r="J82" s="90">
        <f>'[1]2'!H$1049</f>
        <v>2471</v>
      </c>
      <c r="K82" s="88">
        <f>'[1]2'!P$1049</f>
        <v>2043</v>
      </c>
      <c r="L82" s="88">
        <f>'[1]2'!Y$1049</f>
        <v>2155</v>
      </c>
      <c r="M82" s="88">
        <f>'[1]2'!AA$1049</f>
        <v>2269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'[1]2'!C$1050</f>
        <v>1439</v>
      </c>
      <c r="F83" s="94">
        <f>'[1]2'!D$1050</f>
        <v>413</v>
      </c>
      <c r="G83" s="94">
        <f>'[1]2'!E$1050</f>
        <v>852</v>
      </c>
      <c r="H83" s="95">
        <f>'[1]2'!F$1050</f>
        <v>4386</v>
      </c>
      <c r="I83" s="94">
        <f>'[1]2'!G$1050</f>
        <v>5099</v>
      </c>
      <c r="J83" s="96">
        <f>'[1]2'!H$1050</f>
        <v>5105</v>
      </c>
      <c r="K83" s="94">
        <f>'[1]2'!P$1050</f>
        <v>6534</v>
      </c>
      <c r="L83" s="94">
        <f>'[1]2'!Y$1050</f>
        <v>5752</v>
      </c>
      <c r="M83" s="94">
        <f>'[1]2'!AA$1050</f>
        <v>5859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'[1]2'!C$1051</f>
        <v>0</v>
      </c>
      <c r="F84" s="101">
        <f>'[1]2'!D$1051</f>
        <v>0</v>
      </c>
      <c r="G84" s="101">
        <f>'[1]2'!E$1051</f>
        <v>0</v>
      </c>
      <c r="H84" s="102">
        <f>'[1]2'!F$1051</f>
        <v>0</v>
      </c>
      <c r="I84" s="101">
        <f>'[1]2'!G$1051</f>
        <v>0</v>
      </c>
      <c r="J84" s="103">
        <f>'[1]2'!H$1051</f>
        <v>0</v>
      </c>
      <c r="K84" s="101">
        <f>'[1]2'!P$1051</f>
        <v>0</v>
      </c>
      <c r="L84" s="101">
        <f>'[1]2'!Y$1051</f>
        <v>0</v>
      </c>
      <c r="M84" s="101">
        <f>'[1]2'!AA$1051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'[1]2'!C$1052</f>
        <v>0</v>
      </c>
      <c r="F85" s="101">
        <f>'[1]2'!D$1052</f>
        <v>0</v>
      </c>
      <c r="G85" s="101">
        <f>'[1]2'!E$1052</f>
        <v>0</v>
      </c>
      <c r="H85" s="102">
        <f>'[1]2'!F$1052</f>
        <v>0</v>
      </c>
      <c r="I85" s="101">
        <f>'[1]2'!G$1052</f>
        <v>0</v>
      </c>
      <c r="J85" s="103">
        <f>'[1]2'!H$1052</f>
        <v>0</v>
      </c>
      <c r="K85" s="101">
        <f>'[1]2'!P$1052</f>
        <v>0</v>
      </c>
      <c r="L85" s="101">
        <f>'[1]2'!Y$1052</f>
        <v>0</v>
      </c>
      <c r="M85" s="101">
        <f>'[1]2'!AA$1052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'[1]2'!C$1053</f>
        <v>0</v>
      </c>
      <c r="F86" s="101">
        <f>'[1]2'!D$1053</f>
        <v>0</v>
      </c>
      <c r="G86" s="101">
        <f>'[1]2'!E$1053</f>
        <v>0</v>
      </c>
      <c r="H86" s="102">
        <f>'[1]2'!F$1053</f>
        <v>0</v>
      </c>
      <c r="I86" s="101">
        <f>'[1]2'!G$1053</f>
        <v>0</v>
      </c>
      <c r="J86" s="103">
        <f>'[1]2'!H$1053</f>
        <v>0</v>
      </c>
      <c r="K86" s="101">
        <f>'[1]2'!P$1053</f>
        <v>0</v>
      </c>
      <c r="L86" s="101">
        <f>'[1]2'!Y$1053</f>
        <v>0</v>
      </c>
      <c r="M86" s="101">
        <f>'[1]2'!AA$1053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'[1]2'!C$1054</f>
        <v>0</v>
      </c>
      <c r="F87" s="101">
        <f>'[1]2'!D$1054</f>
        <v>0</v>
      </c>
      <c r="G87" s="101">
        <f>'[1]2'!E$1054</f>
        <v>0</v>
      </c>
      <c r="H87" s="102">
        <f>'[1]2'!F$1054</f>
        <v>0</v>
      </c>
      <c r="I87" s="101">
        <f>'[1]2'!G$1054</f>
        <v>0</v>
      </c>
      <c r="J87" s="103">
        <f>'[1]2'!H$1054</f>
        <v>0</v>
      </c>
      <c r="K87" s="101">
        <f>'[1]2'!P$1054</f>
        <v>0</v>
      </c>
      <c r="L87" s="101">
        <f>'[1]2'!Y$1054</f>
        <v>0</v>
      </c>
      <c r="M87" s="101">
        <f>'[1]2'!AA$1054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'[1]2'!C$1055</f>
        <v>0</v>
      </c>
      <c r="F88" s="101">
        <f>'[1]2'!D$1055</f>
        <v>0</v>
      </c>
      <c r="G88" s="101">
        <f>'[1]2'!E$1055</f>
        <v>0</v>
      </c>
      <c r="H88" s="102">
        <f>'[1]2'!F$1055</f>
        <v>0</v>
      </c>
      <c r="I88" s="101">
        <f>'[1]2'!G$1055</f>
        <v>0</v>
      </c>
      <c r="J88" s="103">
        <f>'[1]2'!H$1055</f>
        <v>0</v>
      </c>
      <c r="K88" s="101">
        <f>'[1]2'!P$1055</f>
        <v>0</v>
      </c>
      <c r="L88" s="101">
        <f>'[1]2'!Y$1055</f>
        <v>0</v>
      </c>
      <c r="M88" s="101">
        <f>'[1]2'!AA$1055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'[1]2'!C$1056</f>
        <v>1143</v>
      </c>
      <c r="F90" s="74">
        <f>'[1]2'!D$1056</f>
        <v>122</v>
      </c>
      <c r="G90" s="74">
        <f>'[1]2'!E$1056</f>
        <v>78</v>
      </c>
      <c r="H90" s="75">
        <f>'[1]2'!F$1056</f>
        <v>0</v>
      </c>
      <c r="I90" s="74">
        <f>'[1]2'!G$1056</f>
        <v>0</v>
      </c>
      <c r="J90" s="76">
        <f>'[1]2'!H$1056</f>
        <v>82</v>
      </c>
      <c r="K90" s="74">
        <f>'[1]2'!P$1056</f>
        <v>0</v>
      </c>
      <c r="L90" s="74">
        <f>'[1]2'!Y$1056</f>
        <v>0</v>
      </c>
      <c r="M90" s="74">
        <f>'[1]2'!AA$1056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231451</v>
      </c>
      <c r="F92" s="28">
        <f t="shared" ref="F92:M92" si="16">F4+F51+F77+F90</f>
        <v>276551</v>
      </c>
      <c r="G92" s="28">
        <f t="shared" si="16"/>
        <v>264193</v>
      </c>
      <c r="H92" s="29">
        <f t="shared" si="16"/>
        <v>314296</v>
      </c>
      <c r="I92" s="28">
        <f t="shared" si="16"/>
        <v>314296</v>
      </c>
      <c r="J92" s="30">
        <f t="shared" si="16"/>
        <v>312672</v>
      </c>
      <c r="K92" s="28">
        <f t="shared" si="16"/>
        <v>335118</v>
      </c>
      <c r="L92" s="28">
        <f t="shared" si="16"/>
        <v>349911</v>
      </c>
      <c r="M92" s="28">
        <f t="shared" si="16"/>
        <v>367681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B.2g: Payments and estimates by economic classification: " &amp; '[1]2'!$B$15</f>
        <v>Table B.2g: Payments and estimates by economic classification: Health Care Support Services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250452</v>
      </c>
      <c r="F4" s="74">
        <f t="shared" ref="F4:M4" si="0">F5+F8+F47</f>
        <v>312685</v>
      </c>
      <c r="G4" s="74">
        <f t="shared" si="0"/>
        <v>322474</v>
      </c>
      <c r="H4" s="75">
        <f t="shared" si="0"/>
        <v>365985</v>
      </c>
      <c r="I4" s="74">
        <f t="shared" si="0"/>
        <v>357845</v>
      </c>
      <c r="J4" s="76">
        <f t="shared" si="0"/>
        <v>349689</v>
      </c>
      <c r="K4" s="74">
        <f t="shared" si="0"/>
        <v>377972</v>
      </c>
      <c r="L4" s="74">
        <f t="shared" si="0"/>
        <v>395271</v>
      </c>
      <c r="M4" s="74">
        <f t="shared" si="0"/>
        <v>415453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140190</v>
      </c>
      <c r="F5" s="81">
        <f t="shared" ref="F5:M5" si="1">SUM(F6:F7)</f>
        <v>180930</v>
      </c>
      <c r="G5" s="81">
        <f t="shared" si="1"/>
        <v>199425</v>
      </c>
      <c r="H5" s="82">
        <f t="shared" si="1"/>
        <v>226970</v>
      </c>
      <c r="I5" s="81">
        <f t="shared" si="1"/>
        <v>218506</v>
      </c>
      <c r="J5" s="83">
        <f t="shared" si="1"/>
        <v>210717</v>
      </c>
      <c r="K5" s="81">
        <f t="shared" si="1"/>
        <v>228096</v>
      </c>
      <c r="L5" s="81">
        <f t="shared" si="1"/>
        <v>237171</v>
      </c>
      <c r="M5" s="81">
        <f t="shared" si="1"/>
        <v>248976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'[1]2'!C$1126</f>
        <v>120706</v>
      </c>
      <c r="F6" s="88">
        <f>'[1]2'!D$1126</f>
        <v>155795</v>
      </c>
      <c r="G6" s="88">
        <f>'[1]2'!E$1126</f>
        <v>172163</v>
      </c>
      <c r="H6" s="89">
        <f>'[1]2'!F$1126</f>
        <v>195606</v>
      </c>
      <c r="I6" s="88">
        <f>'[1]2'!G$1126</f>
        <v>187023</v>
      </c>
      <c r="J6" s="90">
        <f>'[1]2'!H$1126</f>
        <v>180034</v>
      </c>
      <c r="K6" s="88">
        <f>'[1]2'!P$1126</f>
        <v>198822</v>
      </c>
      <c r="L6" s="88">
        <f>'[1]2'!Y$1126</f>
        <v>206328</v>
      </c>
      <c r="M6" s="88">
        <f>'[1]2'!AA$1126</f>
        <v>216553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'[1]2'!C$1127</f>
        <v>19484</v>
      </c>
      <c r="F7" s="94">
        <f>'[1]2'!D$1127</f>
        <v>25135</v>
      </c>
      <c r="G7" s="94">
        <f>'[1]2'!E$1127</f>
        <v>27262</v>
      </c>
      <c r="H7" s="95">
        <f>'[1]2'!F$1127</f>
        <v>31364</v>
      </c>
      <c r="I7" s="94">
        <f>'[1]2'!G$1127</f>
        <v>31483</v>
      </c>
      <c r="J7" s="96">
        <f>'[1]2'!H$1127</f>
        <v>30683</v>
      </c>
      <c r="K7" s="94">
        <f>'[1]2'!P$1127</f>
        <v>29274</v>
      </c>
      <c r="L7" s="94">
        <f>'[1]2'!Y$1127</f>
        <v>30843</v>
      </c>
      <c r="M7" s="94">
        <f>'[1]2'!AA$1127</f>
        <v>32423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110262</v>
      </c>
      <c r="F8" s="81">
        <f t="shared" si="2"/>
        <v>131755</v>
      </c>
      <c r="G8" s="81">
        <f t="shared" si="2"/>
        <v>123049</v>
      </c>
      <c r="H8" s="82">
        <f t="shared" si="2"/>
        <v>139015</v>
      </c>
      <c r="I8" s="81">
        <f t="shared" si="2"/>
        <v>139339</v>
      </c>
      <c r="J8" s="83">
        <f t="shared" si="2"/>
        <v>138972</v>
      </c>
      <c r="K8" s="81">
        <f t="shared" si="2"/>
        <v>149876</v>
      </c>
      <c r="L8" s="81">
        <f t="shared" si="2"/>
        <v>158100</v>
      </c>
      <c r="M8" s="81">
        <f t="shared" si="2"/>
        <v>166477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'[1]2'!C$1129</f>
        <v>0</v>
      </c>
      <c r="F9" s="88">
        <f>'[1]2'!D$1129</f>
        <v>0</v>
      </c>
      <c r="G9" s="88">
        <f>'[1]2'!E$1129</f>
        <v>0</v>
      </c>
      <c r="H9" s="89">
        <f>'[1]2'!F$1129</f>
        <v>0</v>
      </c>
      <c r="I9" s="88">
        <f>'[1]2'!G$1129</f>
        <v>0</v>
      </c>
      <c r="J9" s="90">
        <f>'[1]2'!H$1129</f>
        <v>0</v>
      </c>
      <c r="K9" s="88">
        <f>'[1]2'!P$1129</f>
        <v>0</v>
      </c>
      <c r="L9" s="88">
        <f>'[1]2'!Y$1129</f>
        <v>0</v>
      </c>
      <c r="M9" s="88">
        <f>'[1]2'!AA$1129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'[1]2'!C$1130</f>
        <v>0</v>
      </c>
      <c r="F10" s="101">
        <f>'[1]2'!D$1130</f>
        <v>0</v>
      </c>
      <c r="G10" s="101">
        <f>'[1]2'!E$1130</f>
        <v>7</v>
      </c>
      <c r="H10" s="102">
        <f>'[1]2'!F$1130</f>
        <v>0</v>
      </c>
      <c r="I10" s="101">
        <f>'[1]2'!G$1130</f>
        <v>0</v>
      </c>
      <c r="J10" s="103">
        <f>'[1]2'!H$1130</f>
        <v>0</v>
      </c>
      <c r="K10" s="101">
        <f>'[1]2'!P$1130</f>
        <v>0</v>
      </c>
      <c r="L10" s="101">
        <f>'[1]2'!Y$1130</f>
        <v>0</v>
      </c>
      <c r="M10" s="101">
        <f>'[1]2'!AA$1130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'[1]2'!C$1131</f>
        <v>1518</v>
      </c>
      <c r="F11" s="101">
        <f>'[1]2'!D$1131</f>
        <v>1411</v>
      </c>
      <c r="G11" s="101">
        <f>'[1]2'!E$1131</f>
        <v>1840</v>
      </c>
      <c r="H11" s="102">
        <f>'[1]2'!F$1131</f>
        <v>1943</v>
      </c>
      <c r="I11" s="101">
        <f>'[1]2'!G$1131</f>
        <v>1943</v>
      </c>
      <c r="J11" s="103">
        <f>'[1]2'!H$1131</f>
        <v>1889</v>
      </c>
      <c r="K11" s="101">
        <f>'[1]2'!P$1131</f>
        <v>1957</v>
      </c>
      <c r="L11" s="101">
        <f>'[1]2'!Y$1131</f>
        <v>2061</v>
      </c>
      <c r="M11" s="101">
        <f>'[1]2'!AA$1131</f>
        <v>2172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'[1]2'!C$1132</f>
        <v>0</v>
      </c>
      <c r="F12" s="101">
        <f>'[1]2'!D$1132</f>
        <v>1669</v>
      </c>
      <c r="G12" s="101">
        <f>'[1]2'!E$1132</f>
        <v>0</v>
      </c>
      <c r="H12" s="102">
        <f>'[1]2'!F$1132</f>
        <v>0</v>
      </c>
      <c r="I12" s="101">
        <f>'[1]2'!G$1132</f>
        <v>0</v>
      </c>
      <c r="J12" s="103">
        <f>'[1]2'!H$1132</f>
        <v>0</v>
      </c>
      <c r="K12" s="101">
        <f>'[1]2'!P$1132</f>
        <v>0</v>
      </c>
      <c r="L12" s="101">
        <f>'[1]2'!Y$1132</f>
        <v>0</v>
      </c>
      <c r="M12" s="101">
        <f>'[1]2'!AA$1132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'[1]2'!C$1133</f>
        <v>0</v>
      </c>
      <c r="F13" s="101">
        <f>'[1]2'!D$1133</f>
        <v>0</v>
      </c>
      <c r="G13" s="101">
        <f>'[1]2'!E$1133</f>
        <v>0</v>
      </c>
      <c r="H13" s="102">
        <f>'[1]2'!F$1133</f>
        <v>0</v>
      </c>
      <c r="I13" s="101">
        <f>'[1]2'!G$1133</f>
        <v>0</v>
      </c>
      <c r="J13" s="103">
        <f>'[1]2'!H$1133</f>
        <v>0</v>
      </c>
      <c r="K13" s="101">
        <f>'[1]2'!P$1133</f>
        <v>0</v>
      </c>
      <c r="L13" s="101">
        <f>'[1]2'!Y$1133</f>
        <v>0</v>
      </c>
      <c r="M13" s="101">
        <f>'[1]2'!AA$1133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'[1]2'!C$1134</f>
        <v>128</v>
      </c>
      <c r="F14" s="101">
        <f>'[1]2'!D$1134</f>
        <v>142</v>
      </c>
      <c r="G14" s="101">
        <f>'[1]2'!E$1134</f>
        <v>82</v>
      </c>
      <c r="H14" s="102">
        <f>'[1]2'!F$1134</f>
        <v>150</v>
      </c>
      <c r="I14" s="101">
        <f>'[1]2'!G$1134</f>
        <v>150</v>
      </c>
      <c r="J14" s="103">
        <f>'[1]2'!H$1134</f>
        <v>225</v>
      </c>
      <c r="K14" s="101">
        <f>'[1]2'!P$1134</f>
        <v>232</v>
      </c>
      <c r="L14" s="101">
        <f>'[1]2'!Y$1134</f>
        <v>243</v>
      </c>
      <c r="M14" s="101">
        <f>'[1]2'!AA$1134</f>
        <v>256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'[1]2'!C$1135</f>
        <v>1999</v>
      </c>
      <c r="F15" s="101">
        <f>'[1]2'!D$1135</f>
        <v>2783</v>
      </c>
      <c r="G15" s="101">
        <f>'[1]2'!E$1135</f>
        <v>2737</v>
      </c>
      <c r="H15" s="102">
        <f>'[1]2'!F$1135</f>
        <v>2970</v>
      </c>
      <c r="I15" s="101">
        <f>'[1]2'!G$1135</f>
        <v>2963</v>
      </c>
      <c r="J15" s="103">
        <f>'[1]2'!H$1135</f>
        <v>2997</v>
      </c>
      <c r="K15" s="101">
        <f>'[1]2'!P$1135</f>
        <v>3285</v>
      </c>
      <c r="L15" s="101">
        <f>'[1]2'!Y$1135</f>
        <v>3464</v>
      </c>
      <c r="M15" s="101">
        <f>'[1]2'!AA$1135</f>
        <v>3647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'[1]2'!C$1136</f>
        <v>2478</v>
      </c>
      <c r="F16" s="101">
        <f>'[1]2'!D$1136</f>
        <v>4138</v>
      </c>
      <c r="G16" s="101">
        <f>'[1]2'!E$1136</f>
        <v>2106</v>
      </c>
      <c r="H16" s="102">
        <f>'[1]2'!F$1136</f>
        <v>3077</v>
      </c>
      <c r="I16" s="101">
        <f>'[1]2'!G$1136</f>
        <v>3077</v>
      </c>
      <c r="J16" s="103">
        <f>'[1]2'!H$1136</f>
        <v>3706</v>
      </c>
      <c r="K16" s="101">
        <f>'[1]2'!P$1136</f>
        <v>2316</v>
      </c>
      <c r="L16" s="101">
        <f>'[1]2'!Y$1136</f>
        <v>2444</v>
      </c>
      <c r="M16" s="101">
        <f>'[1]2'!AA$1136</f>
        <v>2573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'[1]2'!C$1137</f>
        <v>100</v>
      </c>
      <c r="F17" s="101">
        <f>'[1]2'!D$1137</f>
        <v>350</v>
      </c>
      <c r="G17" s="101">
        <f>'[1]2'!E$1137</f>
        <v>32</v>
      </c>
      <c r="H17" s="102">
        <f>'[1]2'!F$1137</f>
        <v>119</v>
      </c>
      <c r="I17" s="101">
        <f>'[1]2'!G$1137</f>
        <v>119</v>
      </c>
      <c r="J17" s="103">
        <f>'[1]2'!H$1137</f>
        <v>84</v>
      </c>
      <c r="K17" s="101">
        <f>'[1]2'!P$1137</f>
        <v>1057</v>
      </c>
      <c r="L17" s="101">
        <f>'[1]2'!Y$1137</f>
        <v>1115</v>
      </c>
      <c r="M17" s="101">
        <f>'[1]2'!AA$1137</f>
        <v>1174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'[1]2'!C$1138</f>
        <v>0</v>
      </c>
      <c r="F18" s="101">
        <f>'[1]2'!D$1138</f>
        <v>0</v>
      </c>
      <c r="G18" s="101">
        <f>'[1]2'!E$1138</f>
        <v>0</v>
      </c>
      <c r="H18" s="102">
        <f>'[1]2'!F$1138</f>
        <v>0</v>
      </c>
      <c r="I18" s="101">
        <f>'[1]2'!G$1138</f>
        <v>0</v>
      </c>
      <c r="J18" s="103">
        <f>'[1]2'!H$1138</f>
        <v>0</v>
      </c>
      <c r="K18" s="101">
        <f>'[1]2'!P$1138</f>
        <v>0</v>
      </c>
      <c r="L18" s="101">
        <f>'[1]2'!Y$1138</f>
        <v>0</v>
      </c>
      <c r="M18" s="101">
        <f>'[1]2'!AA$1138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'[1]2'!C$1139</f>
        <v>477</v>
      </c>
      <c r="F19" s="101">
        <f>'[1]2'!D$1139</f>
        <v>423</v>
      </c>
      <c r="G19" s="101">
        <f>'[1]2'!E$1139</f>
        <v>436</v>
      </c>
      <c r="H19" s="102">
        <f>'[1]2'!F$1139</f>
        <v>537</v>
      </c>
      <c r="I19" s="101">
        <f>'[1]2'!G$1139</f>
        <v>537</v>
      </c>
      <c r="J19" s="103">
        <f>'[1]2'!H$1139</f>
        <v>538</v>
      </c>
      <c r="K19" s="101">
        <f>'[1]2'!P$1139</f>
        <v>592</v>
      </c>
      <c r="L19" s="101">
        <f>'[1]2'!Y$1139</f>
        <v>624</v>
      </c>
      <c r="M19" s="101">
        <f>'[1]2'!AA$1139</f>
        <v>658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'[1]2'!C$1140</f>
        <v>0</v>
      </c>
      <c r="F20" s="101">
        <f>'[1]2'!D$1140</f>
        <v>0</v>
      </c>
      <c r="G20" s="101">
        <f>'[1]2'!E$1140</f>
        <v>0</v>
      </c>
      <c r="H20" s="102">
        <f>'[1]2'!F$1140</f>
        <v>0</v>
      </c>
      <c r="I20" s="101">
        <f>'[1]2'!G$1140</f>
        <v>0</v>
      </c>
      <c r="J20" s="103">
        <f>'[1]2'!H$1140</f>
        <v>0</v>
      </c>
      <c r="K20" s="101">
        <f>'[1]2'!P$1140</f>
        <v>0</v>
      </c>
      <c r="L20" s="101">
        <f>'[1]2'!Y$1140</f>
        <v>0</v>
      </c>
      <c r="M20" s="101">
        <f>'[1]2'!AA$1140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'[1]2'!C$1141</f>
        <v>0</v>
      </c>
      <c r="F21" s="101">
        <f>'[1]2'!D$1141</f>
        <v>0</v>
      </c>
      <c r="G21" s="101">
        <f>'[1]2'!E$1141</f>
        <v>0</v>
      </c>
      <c r="H21" s="102">
        <f>'[1]2'!F$1141</f>
        <v>0</v>
      </c>
      <c r="I21" s="101">
        <f>'[1]2'!G$1141</f>
        <v>0</v>
      </c>
      <c r="J21" s="103">
        <f>'[1]2'!H$1141</f>
        <v>0</v>
      </c>
      <c r="K21" s="101">
        <f>'[1]2'!P$1141</f>
        <v>0</v>
      </c>
      <c r="L21" s="101">
        <f>'[1]2'!Y$1141</f>
        <v>0</v>
      </c>
      <c r="M21" s="101">
        <f>'[1]2'!AA$1141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'[1]2'!C$1142</f>
        <v>7652</v>
      </c>
      <c r="F22" s="101">
        <f>'[1]2'!D$1142</f>
        <v>9399</v>
      </c>
      <c r="G22" s="101">
        <f>'[1]2'!E$1142</f>
        <v>9473</v>
      </c>
      <c r="H22" s="102">
        <f>'[1]2'!F$1142</f>
        <v>9070</v>
      </c>
      <c r="I22" s="101">
        <f>'[1]2'!G$1142</f>
        <v>10470</v>
      </c>
      <c r="J22" s="103">
        <f>'[1]2'!H$1142</f>
        <v>11894</v>
      </c>
      <c r="K22" s="101">
        <f>'[1]2'!P$1142</f>
        <v>13173</v>
      </c>
      <c r="L22" s="101">
        <f>'[1]2'!Y$1142</f>
        <v>13897</v>
      </c>
      <c r="M22" s="101">
        <f>'[1]2'!AA$1142</f>
        <v>14635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'[1]2'!C$1143</f>
        <v>7718</v>
      </c>
      <c r="F23" s="101">
        <f>'[1]2'!D$1143</f>
        <v>7785</v>
      </c>
      <c r="G23" s="101">
        <f>'[1]2'!E$1143</f>
        <v>8267</v>
      </c>
      <c r="H23" s="102">
        <f>'[1]2'!F$1143</f>
        <v>10222</v>
      </c>
      <c r="I23" s="101">
        <f>'[1]2'!G$1143</f>
        <v>10522</v>
      </c>
      <c r="J23" s="103">
        <f>'[1]2'!H$1143</f>
        <v>10433</v>
      </c>
      <c r="K23" s="101">
        <f>'[1]2'!P$1143</f>
        <v>11624</v>
      </c>
      <c r="L23" s="101">
        <f>'[1]2'!Y$1143</f>
        <v>12260</v>
      </c>
      <c r="M23" s="101">
        <f>'[1]2'!AA$1143</f>
        <v>12908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'[1]2'!C$1144</f>
        <v>7</v>
      </c>
      <c r="F24" s="101">
        <f>'[1]2'!D$1144</f>
        <v>9</v>
      </c>
      <c r="G24" s="101">
        <f>'[1]2'!E$1144</f>
        <v>8</v>
      </c>
      <c r="H24" s="102">
        <f>'[1]2'!F$1144</f>
        <v>12</v>
      </c>
      <c r="I24" s="101">
        <f>'[1]2'!G$1144</f>
        <v>12</v>
      </c>
      <c r="J24" s="103">
        <f>'[1]2'!H$1144</f>
        <v>5</v>
      </c>
      <c r="K24" s="101">
        <f>'[1]2'!P$1144</f>
        <v>9</v>
      </c>
      <c r="L24" s="101">
        <f>'[1]2'!Y$1144</f>
        <v>9</v>
      </c>
      <c r="M24" s="101">
        <f>'[1]2'!AA$1144</f>
        <v>10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'[1]2'!C$1145</f>
        <v>9737</v>
      </c>
      <c r="F25" s="101">
        <f>'[1]2'!D$1145</f>
        <v>10682</v>
      </c>
      <c r="G25" s="101">
        <f>'[1]2'!E$1145</f>
        <v>8552</v>
      </c>
      <c r="H25" s="102">
        <f>'[1]2'!F$1145</f>
        <v>9714</v>
      </c>
      <c r="I25" s="101">
        <f>'[1]2'!G$1145</f>
        <v>9946</v>
      </c>
      <c r="J25" s="103">
        <f>'[1]2'!H$1145</f>
        <v>9136</v>
      </c>
      <c r="K25" s="101">
        <f>'[1]2'!P$1145</f>
        <v>9652</v>
      </c>
      <c r="L25" s="101">
        <f>'[1]2'!Y$1145</f>
        <v>10182</v>
      </c>
      <c r="M25" s="101">
        <f>'[1]2'!AA$1145</f>
        <v>10720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'[1]2'!C$1146</f>
        <v>0</v>
      </c>
      <c r="F26" s="101">
        <f>'[1]2'!D$1146</f>
        <v>0</v>
      </c>
      <c r="G26" s="101">
        <f>'[1]2'!E$1146</f>
        <v>0</v>
      </c>
      <c r="H26" s="102">
        <f>'[1]2'!F$1146</f>
        <v>0</v>
      </c>
      <c r="I26" s="101">
        <f>'[1]2'!G$1146</f>
        <v>0</v>
      </c>
      <c r="J26" s="103">
        <f>'[1]2'!H$1146</f>
        <v>0</v>
      </c>
      <c r="K26" s="101">
        <f>'[1]2'!P$1146</f>
        <v>0</v>
      </c>
      <c r="L26" s="101">
        <f>'[1]2'!Y$1146</f>
        <v>0</v>
      </c>
      <c r="M26" s="101">
        <f>'[1]2'!AA$1146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'[1]2'!C$1147</f>
        <v>0</v>
      </c>
      <c r="F27" s="101">
        <f>'[1]2'!D$1147</f>
        <v>0</v>
      </c>
      <c r="G27" s="101">
        <f>'[1]2'!E$1147</f>
        <v>0</v>
      </c>
      <c r="H27" s="102">
        <f>'[1]2'!F$1147</f>
        <v>0</v>
      </c>
      <c r="I27" s="101">
        <f>'[1]2'!G$1147</f>
        <v>0</v>
      </c>
      <c r="J27" s="103">
        <f>'[1]2'!H$1147</f>
        <v>0</v>
      </c>
      <c r="K27" s="101">
        <f>'[1]2'!P$1147</f>
        <v>0</v>
      </c>
      <c r="L27" s="101">
        <f>'[1]2'!Y$1147</f>
        <v>0</v>
      </c>
      <c r="M27" s="101">
        <f>'[1]2'!AA$1147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'[1]2'!C$1148</f>
        <v>0</v>
      </c>
      <c r="F28" s="101">
        <f>'[1]2'!D$1148</f>
        <v>0</v>
      </c>
      <c r="G28" s="101">
        <f>'[1]2'!E$1148</f>
        <v>0</v>
      </c>
      <c r="H28" s="102">
        <f>'[1]2'!F$1148</f>
        <v>0</v>
      </c>
      <c r="I28" s="101">
        <f>'[1]2'!G$1148</f>
        <v>0</v>
      </c>
      <c r="J28" s="103">
        <f>'[1]2'!H$1148</f>
        <v>0</v>
      </c>
      <c r="K28" s="101">
        <f>'[1]2'!P$1148</f>
        <v>0</v>
      </c>
      <c r="L28" s="101">
        <f>'[1]2'!Y$1148</f>
        <v>0</v>
      </c>
      <c r="M28" s="101">
        <f>'[1]2'!AA$1148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'[1]2'!C$1149</f>
        <v>0</v>
      </c>
      <c r="F29" s="101">
        <f>'[1]2'!D$1149</f>
        <v>0</v>
      </c>
      <c r="G29" s="101">
        <f>'[1]2'!E$1149</f>
        <v>0</v>
      </c>
      <c r="H29" s="102">
        <f>'[1]2'!F$1149</f>
        <v>0</v>
      </c>
      <c r="I29" s="101">
        <f>'[1]2'!G$1149</f>
        <v>0</v>
      </c>
      <c r="J29" s="103">
        <f>'[1]2'!H$1149</f>
        <v>0</v>
      </c>
      <c r="K29" s="101">
        <f>'[1]2'!P$1149</f>
        <v>0</v>
      </c>
      <c r="L29" s="101">
        <f>'[1]2'!Y$1149</f>
        <v>0</v>
      </c>
      <c r="M29" s="101">
        <f>'[1]2'!AA$1149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'[1]2'!C$1150</f>
        <v>0</v>
      </c>
      <c r="F30" s="101">
        <f>'[1]2'!D$1150</f>
        <v>0</v>
      </c>
      <c r="G30" s="101">
        <f>'[1]2'!E$1150</f>
        <v>0</v>
      </c>
      <c r="H30" s="102">
        <f>'[1]2'!F$1150</f>
        <v>0</v>
      </c>
      <c r="I30" s="101">
        <f>'[1]2'!G$1150</f>
        <v>0</v>
      </c>
      <c r="J30" s="103">
        <f>'[1]2'!H$1150</f>
        <v>0</v>
      </c>
      <c r="K30" s="101">
        <f>'[1]2'!P$1150</f>
        <v>0</v>
      </c>
      <c r="L30" s="101">
        <f>'[1]2'!Y$1150</f>
        <v>0</v>
      </c>
      <c r="M30" s="101">
        <f>'[1]2'!AA$1150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'[1]2'!C$1151</f>
        <v>0</v>
      </c>
      <c r="F31" s="101">
        <f>'[1]2'!D$1151</f>
        <v>0</v>
      </c>
      <c r="G31" s="101">
        <f>'[1]2'!E$1151</f>
        <v>0</v>
      </c>
      <c r="H31" s="102">
        <f>'[1]2'!F$1151</f>
        <v>0</v>
      </c>
      <c r="I31" s="101">
        <f>'[1]2'!G$1151</f>
        <v>0</v>
      </c>
      <c r="J31" s="103">
        <f>'[1]2'!H$1151</f>
        <v>0</v>
      </c>
      <c r="K31" s="101">
        <f>'[1]2'!P$1151</f>
        <v>0</v>
      </c>
      <c r="L31" s="101">
        <f>'[1]2'!Y$1151</f>
        <v>0</v>
      </c>
      <c r="M31" s="101">
        <f>'[1]2'!AA$1151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'[1]2'!C$1152</f>
        <v>9605</v>
      </c>
      <c r="F32" s="101">
        <f>'[1]2'!D$1152</f>
        <v>9554</v>
      </c>
      <c r="G32" s="101">
        <f>'[1]2'!E$1152</f>
        <v>9716</v>
      </c>
      <c r="H32" s="102">
        <f>'[1]2'!F$1152</f>
        <v>10090</v>
      </c>
      <c r="I32" s="101">
        <f>'[1]2'!G$1152</f>
        <v>10072</v>
      </c>
      <c r="J32" s="103">
        <f>'[1]2'!H$1152</f>
        <v>10068</v>
      </c>
      <c r="K32" s="101">
        <f>'[1]2'!P$1152</f>
        <v>11732</v>
      </c>
      <c r="L32" s="101">
        <f>'[1]2'!Y$1152</f>
        <v>12374</v>
      </c>
      <c r="M32" s="101">
        <f>'[1]2'!AA$1152</f>
        <v>13029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'[1]2'!C$1153</f>
        <v>1127</v>
      </c>
      <c r="F33" s="101">
        <f>'[1]2'!D$1153</f>
        <v>2916</v>
      </c>
      <c r="G33" s="101">
        <f>'[1]2'!E$1153</f>
        <v>2697</v>
      </c>
      <c r="H33" s="102">
        <f>'[1]2'!F$1153</f>
        <v>2813</v>
      </c>
      <c r="I33" s="101">
        <f>'[1]2'!G$1153</f>
        <v>2813</v>
      </c>
      <c r="J33" s="103">
        <f>'[1]2'!H$1153</f>
        <v>3753</v>
      </c>
      <c r="K33" s="101">
        <f>'[1]2'!P$1153</f>
        <v>3746</v>
      </c>
      <c r="L33" s="101">
        <f>'[1]2'!Y$1153</f>
        <v>3956</v>
      </c>
      <c r="M33" s="101">
        <f>'[1]2'!AA$1153</f>
        <v>4164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'[1]2'!C$1154</f>
        <v>0</v>
      </c>
      <c r="F34" s="101">
        <f>'[1]2'!D$1154</f>
        <v>0</v>
      </c>
      <c r="G34" s="101">
        <f>'[1]2'!E$1154</f>
        <v>0</v>
      </c>
      <c r="H34" s="102">
        <f>'[1]2'!F$1154</f>
        <v>7436</v>
      </c>
      <c r="I34" s="101">
        <f>'[1]2'!G$1154</f>
        <v>7436</v>
      </c>
      <c r="J34" s="103">
        <f>'[1]2'!H$1154</f>
        <v>7438</v>
      </c>
      <c r="K34" s="101">
        <f>'[1]2'!P$1154</f>
        <v>8181</v>
      </c>
      <c r="L34" s="101">
        <f>'[1]2'!Y$1154</f>
        <v>8630</v>
      </c>
      <c r="M34" s="101">
        <f>'[1]2'!AA$1154</f>
        <v>9088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'[1]2'!C$1155</f>
        <v>0</v>
      </c>
      <c r="F35" s="101">
        <f>'[1]2'!D$1155</f>
        <v>0</v>
      </c>
      <c r="G35" s="101">
        <f>'[1]2'!E$1155</f>
        <v>0</v>
      </c>
      <c r="H35" s="102">
        <f>'[1]2'!F$1155</f>
        <v>0</v>
      </c>
      <c r="I35" s="101">
        <f>'[1]2'!G$1155</f>
        <v>0</v>
      </c>
      <c r="J35" s="103">
        <f>'[1]2'!H$1155</f>
        <v>0</v>
      </c>
      <c r="K35" s="101">
        <f>'[1]2'!P$1155</f>
        <v>0</v>
      </c>
      <c r="L35" s="101">
        <f>'[1]2'!Y$1155</f>
        <v>0</v>
      </c>
      <c r="M35" s="101">
        <f>'[1]2'!AA$1155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'[1]2'!C$1156</f>
        <v>399</v>
      </c>
      <c r="F36" s="101">
        <f>'[1]2'!D$1156</f>
        <v>500</v>
      </c>
      <c r="G36" s="101">
        <f>'[1]2'!E$1156</f>
        <v>601</v>
      </c>
      <c r="H36" s="102">
        <f>'[1]2'!F$1156</f>
        <v>783</v>
      </c>
      <c r="I36" s="101">
        <f>'[1]2'!G$1156</f>
        <v>783</v>
      </c>
      <c r="J36" s="103">
        <f>'[1]2'!H$1156</f>
        <v>820</v>
      </c>
      <c r="K36" s="101">
        <f>'[1]2'!P$1156</f>
        <v>898</v>
      </c>
      <c r="L36" s="101">
        <f>'[1]2'!Y$1156</f>
        <v>947</v>
      </c>
      <c r="M36" s="101">
        <f>'[1]2'!AA$1156</f>
        <v>994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'[1]2'!C$1157</f>
        <v>14589</v>
      </c>
      <c r="F37" s="101">
        <f>'[1]2'!D$1157</f>
        <v>29918</v>
      </c>
      <c r="G37" s="101">
        <f>'[1]2'!E$1157</f>
        <v>17508</v>
      </c>
      <c r="H37" s="102">
        <f>'[1]2'!F$1157</f>
        <v>20505</v>
      </c>
      <c r="I37" s="101">
        <f>'[1]2'!G$1157</f>
        <v>20027</v>
      </c>
      <c r="J37" s="103">
        <f>'[1]2'!H$1157</f>
        <v>21686</v>
      </c>
      <c r="K37" s="101">
        <f>'[1]2'!P$1157</f>
        <v>26088</v>
      </c>
      <c r="L37" s="101">
        <f>'[1]2'!Y$1157</f>
        <v>27519</v>
      </c>
      <c r="M37" s="101">
        <f>'[1]2'!AA$1157</f>
        <v>28973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'[1]2'!C$1158</f>
        <v>913</v>
      </c>
      <c r="F38" s="101">
        <f>'[1]2'!D$1158</f>
        <v>1844</v>
      </c>
      <c r="G38" s="101">
        <f>'[1]2'!E$1158</f>
        <v>1892</v>
      </c>
      <c r="H38" s="102">
        <f>'[1]2'!F$1158</f>
        <v>2199</v>
      </c>
      <c r="I38" s="101">
        <f>'[1]2'!G$1158</f>
        <v>2183</v>
      </c>
      <c r="J38" s="103">
        <f>'[1]2'!H$1158</f>
        <v>2669</v>
      </c>
      <c r="K38" s="101">
        <f>'[1]2'!P$1158</f>
        <v>2636</v>
      </c>
      <c r="L38" s="101">
        <f>'[1]2'!Y$1158</f>
        <v>2780</v>
      </c>
      <c r="M38" s="101">
        <f>'[1]2'!AA$1158</f>
        <v>2929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'[1]2'!C$1159</f>
        <v>5965</v>
      </c>
      <c r="F39" s="101">
        <f>'[1]2'!D$1159</f>
        <v>662</v>
      </c>
      <c r="G39" s="101">
        <f>'[1]2'!E$1159</f>
        <v>663</v>
      </c>
      <c r="H39" s="102">
        <f>'[1]2'!F$1159</f>
        <v>807</v>
      </c>
      <c r="I39" s="101">
        <f>'[1]2'!G$1159</f>
        <v>807</v>
      </c>
      <c r="J39" s="103">
        <f>'[1]2'!H$1159</f>
        <v>764</v>
      </c>
      <c r="K39" s="101">
        <f>'[1]2'!P$1159</f>
        <v>878</v>
      </c>
      <c r="L39" s="101">
        <f>'[1]2'!Y$1159</f>
        <v>929</v>
      </c>
      <c r="M39" s="101">
        <f>'[1]2'!AA$1159</f>
        <v>977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'[1]2'!C$1160</f>
        <v>41701</v>
      </c>
      <c r="F40" s="101">
        <f>'[1]2'!D$1160</f>
        <v>31810</v>
      </c>
      <c r="G40" s="101">
        <f>'[1]2'!E$1160</f>
        <v>44296</v>
      </c>
      <c r="H40" s="102">
        <f>'[1]2'!F$1160</f>
        <v>42175</v>
      </c>
      <c r="I40" s="101">
        <f>'[1]2'!G$1160</f>
        <v>42597</v>
      </c>
      <c r="J40" s="103">
        <f>'[1]2'!H$1160</f>
        <v>39680</v>
      </c>
      <c r="K40" s="101">
        <f>'[1]2'!P$1160</f>
        <v>40745</v>
      </c>
      <c r="L40" s="101">
        <f>'[1]2'!Y$1160</f>
        <v>42981</v>
      </c>
      <c r="M40" s="101">
        <f>'[1]2'!AA$1160</f>
        <v>45264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'[1]2'!C$1161</f>
        <v>0</v>
      </c>
      <c r="F41" s="101">
        <f>'[1]2'!D$1161</f>
        <v>0</v>
      </c>
      <c r="G41" s="101">
        <f>'[1]2'!E$1161</f>
        <v>0</v>
      </c>
      <c r="H41" s="102">
        <f>'[1]2'!F$1161</f>
        <v>0</v>
      </c>
      <c r="I41" s="101">
        <f>'[1]2'!G$1161</f>
        <v>0</v>
      </c>
      <c r="J41" s="103">
        <f>'[1]2'!H$1161</f>
        <v>0</v>
      </c>
      <c r="K41" s="101">
        <f>'[1]2'!P$1161</f>
        <v>0</v>
      </c>
      <c r="L41" s="101">
        <f>'[1]2'!Y$1161</f>
        <v>0</v>
      </c>
      <c r="M41" s="101">
        <f>'[1]2'!AA$1161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'[1]2'!C$1162</f>
        <v>1389</v>
      </c>
      <c r="F42" s="101">
        <f>'[1]2'!D$1162</f>
        <v>2071</v>
      </c>
      <c r="G42" s="101">
        <f>'[1]2'!E$1162</f>
        <v>2236</v>
      </c>
      <c r="H42" s="102">
        <f>'[1]2'!F$1162</f>
        <v>2627</v>
      </c>
      <c r="I42" s="101">
        <f>'[1]2'!G$1162</f>
        <v>2616</v>
      </c>
      <c r="J42" s="103">
        <f>'[1]2'!H$1162</f>
        <v>2600</v>
      </c>
      <c r="K42" s="101">
        <f>'[1]2'!P$1162</f>
        <v>2831</v>
      </c>
      <c r="L42" s="101">
        <f>'[1]2'!Y$1162</f>
        <v>2987</v>
      </c>
      <c r="M42" s="101">
        <f>'[1]2'!AA$1162</f>
        <v>3145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'[1]2'!C$1163</f>
        <v>433</v>
      </c>
      <c r="F43" s="101">
        <f>'[1]2'!D$1163</f>
        <v>562</v>
      </c>
      <c r="G43" s="101">
        <f>'[1]2'!E$1163</f>
        <v>617</v>
      </c>
      <c r="H43" s="102">
        <f>'[1]2'!F$1163</f>
        <v>625</v>
      </c>
      <c r="I43" s="101">
        <f>'[1]2'!G$1163</f>
        <v>625</v>
      </c>
      <c r="J43" s="103">
        <f>'[1]2'!H$1163</f>
        <v>660</v>
      </c>
      <c r="K43" s="101">
        <f>'[1]2'!P$1163</f>
        <v>678</v>
      </c>
      <c r="L43" s="101">
        <f>'[1]2'!Y$1163</f>
        <v>714</v>
      </c>
      <c r="M43" s="101">
        <f>'[1]2'!AA$1163</f>
        <v>753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'[1]2'!C$1164</f>
        <v>2211</v>
      </c>
      <c r="F44" s="101">
        <f>'[1]2'!D$1164</f>
        <v>13002</v>
      </c>
      <c r="G44" s="101">
        <f>'[1]2'!E$1164</f>
        <v>9025</v>
      </c>
      <c r="H44" s="102">
        <f>'[1]2'!F$1164</f>
        <v>10830</v>
      </c>
      <c r="I44" s="101">
        <f>'[1]2'!G$1164</f>
        <v>9330</v>
      </c>
      <c r="J44" s="103">
        <f>'[1]2'!H$1164</f>
        <v>7402</v>
      </c>
      <c r="K44" s="101">
        <f>'[1]2'!P$1164</f>
        <v>6992</v>
      </c>
      <c r="L44" s="101">
        <f>'[1]2'!Y$1164</f>
        <v>7378</v>
      </c>
      <c r="M44" s="101">
        <f>'[1]2'!AA$1164</f>
        <v>7770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'[1]2'!C$1165</f>
        <v>-4</v>
      </c>
      <c r="F45" s="101">
        <f>'[1]2'!D$1165</f>
        <v>24</v>
      </c>
      <c r="G45" s="101">
        <f>'[1]2'!E$1165</f>
        <v>34</v>
      </c>
      <c r="H45" s="102">
        <f>'[1]2'!F$1165</f>
        <v>77</v>
      </c>
      <c r="I45" s="101">
        <f>'[1]2'!G$1165</f>
        <v>77</v>
      </c>
      <c r="J45" s="103">
        <f>'[1]2'!H$1165</f>
        <v>74</v>
      </c>
      <c r="K45" s="101">
        <f>'[1]2'!P$1165</f>
        <v>84</v>
      </c>
      <c r="L45" s="101">
        <f>'[1]2'!Y$1165</f>
        <v>89</v>
      </c>
      <c r="M45" s="101">
        <f>'[1]2'!AA$1165</f>
        <v>93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'[1]2'!C$1166</f>
        <v>120</v>
      </c>
      <c r="F46" s="94">
        <f>'[1]2'!D$1166</f>
        <v>101</v>
      </c>
      <c r="G46" s="94">
        <f>'[1]2'!E$1166</f>
        <v>224</v>
      </c>
      <c r="H46" s="95">
        <f>'[1]2'!F$1166</f>
        <v>234</v>
      </c>
      <c r="I46" s="94">
        <f>'[1]2'!G$1166</f>
        <v>234</v>
      </c>
      <c r="J46" s="96">
        <f>'[1]2'!H$1166</f>
        <v>451</v>
      </c>
      <c r="K46" s="94">
        <f>'[1]2'!P$1166</f>
        <v>490</v>
      </c>
      <c r="L46" s="94">
        <f>'[1]2'!Y$1166</f>
        <v>517</v>
      </c>
      <c r="M46" s="94">
        <f>'[1]2'!AA$1166</f>
        <v>545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'[1]2'!C$1168</f>
        <v>0</v>
      </c>
      <c r="F48" s="88">
        <f>'[1]2'!D$1168</f>
        <v>0</v>
      </c>
      <c r="G48" s="88">
        <f>'[1]2'!E$1168</f>
        <v>0</v>
      </c>
      <c r="H48" s="89">
        <f>'[1]2'!F$1168</f>
        <v>0</v>
      </c>
      <c r="I48" s="88">
        <f>'[1]2'!G$1168</f>
        <v>0</v>
      </c>
      <c r="J48" s="90">
        <f>'[1]2'!H$1168</f>
        <v>0</v>
      </c>
      <c r="K48" s="88">
        <f>'[1]2'!P$1168</f>
        <v>0</v>
      </c>
      <c r="L48" s="88">
        <f>'[1]2'!Y$1168</f>
        <v>0</v>
      </c>
      <c r="M48" s="88">
        <f>'[1]2'!AA$1168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'[1]2'!C$1169</f>
        <v>0</v>
      </c>
      <c r="F49" s="94">
        <f>'[1]2'!D$1169</f>
        <v>0</v>
      </c>
      <c r="G49" s="94">
        <f>'[1]2'!E$1169</f>
        <v>0</v>
      </c>
      <c r="H49" s="95">
        <f>'[1]2'!F$1169</f>
        <v>0</v>
      </c>
      <c r="I49" s="94">
        <f>'[1]2'!G$1169</f>
        <v>0</v>
      </c>
      <c r="J49" s="96">
        <f>'[1]2'!H$1169</f>
        <v>0</v>
      </c>
      <c r="K49" s="94">
        <f>'[1]2'!P$1169</f>
        <v>0</v>
      </c>
      <c r="L49" s="94">
        <f>'[1]2'!Y$1169</f>
        <v>0</v>
      </c>
      <c r="M49" s="94">
        <f>'[1]2'!AA$1169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12702</v>
      </c>
      <c r="F51" s="74">
        <f t="shared" si="4"/>
        <v>1025</v>
      </c>
      <c r="G51" s="74">
        <f t="shared" si="4"/>
        <v>347</v>
      </c>
      <c r="H51" s="75">
        <f t="shared" si="4"/>
        <v>384</v>
      </c>
      <c r="I51" s="74">
        <f t="shared" si="4"/>
        <v>384</v>
      </c>
      <c r="J51" s="76">
        <f t="shared" si="4"/>
        <v>751</v>
      </c>
      <c r="K51" s="74">
        <f t="shared" si="4"/>
        <v>584</v>
      </c>
      <c r="L51" s="74">
        <f t="shared" si="4"/>
        <v>614</v>
      </c>
      <c r="M51" s="74">
        <f t="shared" si="4"/>
        <v>649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'[1]2'!C$1173</f>
        <v>0</v>
      </c>
      <c r="F54" s="88">
        <f>'[1]2'!D$1173</f>
        <v>0</v>
      </c>
      <c r="G54" s="88">
        <f>'[1]2'!E$1173</f>
        <v>0</v>
      </c>
      <c r="H54" s="89">
        <f>'[1]2'!F$1173</f>
        <v>0</v>
      </c>
      <c r="I54" s="88">
        <f>'[1]2'!G$1173</f>
        <v>0</v>
      </c>
      <c r="J54" s="90">
        <f>'[1]2'!H$1173</f>
        <v>0</v>
      </c>
      <c r="K54" s="88">
        <f>'[1]2'!P$1173</f>
        <v>0</v>
      </c>
      <c r="L54" s="88">
        <f>'[1]2'!Y$1173</f>
        <v>0</v>
      </c>
      <c r="M54" s="88">
        <f>'[1]2'!AA$1173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'[1]2'!C$1174</f>
        <v>0</v>
      </c>
      <c r="F55" s="94">
        <f>'[1]2'!D$1174</f>
        <v>0</v>
      </c>
      <c r="G55" s="94">
        <f>'[1]2'!E$1174</f>
        <v>0</v>
      </c>
      <c r="H55" s="95">
        <f>'[1]2'!F$1174</f>
        <v>0</v>
      </c>
      <c r="I55" s="94">
        <f>'[1]2'!G$1174</f>
        <v>0</v>
      </c>
      <c r="J55" s="96">
        <f>'[1]2'!H$1174</f>
        <v>0</v>
      </c>
      <c r="K55" s="94">
        <f>'[1]2'!P$1174</f>
        <v>0</v>
      </c>
      <c r="L55" s="94">
        <f>'[1]2'!Y$1174</f>
        <v>0</v>
      </c>
      <c r="M55" s="94">
        <f>'[1]2'!AA$1174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'[1]2'!C$1176</f>
        <v>0</v>
      </c>
      <c r="F57" s="88">
        <f>'[1]2'!D$1176</f>
        <v>0</v>
      </c>
      <c r="G57" s="88">
        <f>'[1]2'!E$1176</f>
        <v>0</v>
      </c>
      <c r="H57" s="89">
        <f>'[1]2'!F$1176</f>
        <v>0</v>
      </c>
      <c r="I57" s="88">
        <f>'[1]2'!G$1176</f>
        <v>0</v>
      </c>
      <c r="J57" s="90">
        <f>'[1]2'!H$1176</f>
        <v>0</v>
      </c>
      <c r="K57" s="88">
        <f>'[1]2'!P$1176</f>
        <v>0</v>
      </c>
      <c r="L57" s="88">
        <f>'[1]2'!Y$1176</f>
        <v>0</v>
      </c>
      <c r="M57" s="88">
        <f>'[1]2'!AA$1176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'[1]2'!C$1177</f>
        <v>0</v>
      </c>
      <c r="F58" s="94">
        <f>'[1]2'!D$1177</f>
        <v>0</v>
      </c>
      <c r="G58" s="94">
        <f>'[1]2'!E$1177</f>
        <v>0</v>
      </c>
      <c r="H58" s="95">
        <f>'[1]2'!F$1177</f>
        <v>0</v>
      </c>
      <c r="I58" s="94">
        <f>'[1]2'!G$1177</f>
        <v>0</v>
      </c>
      <c r="J58" s="96">
        <f>'[1]2'!H$1177</f>
        <v>0</v>
      </c>
      <c r="K58" s="94">
        <f>'[1]2'!P$1177</f>
        <v>0</v>
      </c>
      <c r="L58" s="94">
        <f>'[1]2'!Y$1177</f>
        <v>0</v>
      </c>
      <c r="M58" s="94">
        <f>'[1]2'!AA$1177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12535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'[1]2'!C$1179</f>
        <v>0</v>
      </c>
      <c r="F60" s="88">
        <f>'[1]2'!D$1179</f>
        <v>0</v>
      </c>
      <c r="G60" s="88">
        <f>'[1]2'!E$1179</f>
        <v>0</v>
      </c>
      <c r="H60" s="89">
        <f>'[1]2'!F$1179</f>
        <v>0</v>
      </c>
      <c r="I60" s="88">
        <f>'[1]2'!G$1179</f>
        <v>0</v>
      </c>
      <c r="J60" s="90">
        <f>'[1]2'!H$1179</f>
        <v>0</v>
      </c>
      <c r="K60" s="88">
        <f>'[1]2'!P$1179</f>
        <v>0</v>
      </c>
      <c r="L60" s="88">
        <f>'[1]2'!Y$1179</f>
        <v>0</v>
      </c>
      <c r="M60" s="88">
        <f>'[1]2'!AA$1179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'[1]2'!C$1180</f>
        <v>12535</v>
      </c>
      <c r="F61" s="94">
        <f>'[1]2'!D$1180</f>
        <v>0</v>
      </c>
      <c r="G61" s="94">
        <f>'[1]2'!E$1180</f>
        <v>0</v>
      </c>
      <c r="H61" s="95">
        <f>'[1]2'!F$1180</f>
        <v>0</v>
      </c>
      <c r="I61" s="94">
        <f>'[1]2'!G$1180</f>
        <v>0</v>
      </c>
      <c r="J61" s="96">
        <f>'[1]2'!H$1180</f>
        <v>0</v>
      </c>
      <c r="K61" s="94">
        <f>'[1]2'!P$1180</f>
        <v>0</v>
      </c>
      <c r="L61" s="94">
        <f>'[1]2'!Y$1180</f>
        <v>0</v>
      </c>
      <c r="M61" s="94">
        <f>'[1]2'!AA$1180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'[1]2'!C$1181</f>
        <v>0</v>
      </c>
      <c r="F62" s="101">
        <f>'[1]2'!D$1181</f>
        <v>0</v>
      </c>
      <c r="G62" s="101">
        <f>'[1]2'!E$1181</f>
        <v>0</v>
      </c>
      <c r="H62" s="102">
        <f>'[1]2'!F$1181</f>
        <v>0</v>
      </c>
      <c r="I62" s="101">
        <f>'[1]2'!G$1181</f>
        <v>0</v>
      </c>
      <c r="J62" s="103">
        <f>'[1]2'!H$1181</f>
        <v>0</v>
      </c>
      <c r="K62" s="101">
        <f>'[1]2'!P$1181</f>
        <v>0</v>
      </c>
      <c r="L62" s="101">
        <f>'[1]2'!Y$1181</f>
        <v>0</v>
      </c>
      <c r="M62" s="101">
        <f>'[1]2'!AA$1181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'[1]2'!C$1182</f>
        <v>0</v>
      </c>
      <c r="F63" s="101">
        <f>'[1]2'!D$1182</f>
        <v>0</v>
      </c>
      <c r="G63" s="101">
        <f>'[1]2'!E$1182</f>
        <v>0</v>
      </c>
      <c r="H63" s="102">
        <f>'[1]2'!F$1182</f>
        <v>0</v>
      </c>
      <c r="I63" s="101">
        <f>'[1]2'!G$1182</f>
        <v>0</v>
      </c>
      <c r="J63" s="103">
        <f>'[1]2'!H$1182</f>
        <v>0</v>
      </c>
      <c r="K63" s="101">
        <f>'[1]2'!P$1182</f>
        <v>0</v>
      </c>
      <c r="L63" s="101">
        <f>'[1]2'!Y$1182</f>
        <v>0</v>
      </c>
      <c r="M63" s="101">
        <f>'[1]2'!AA$1182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'[1]2'!C$1185</f>
        <v>0</v>
      </c>
      <c r="F66" s="88">
        <f>'[1]2'!D$1185</f>
        <v>0</v>
      </c>
      <c r="G66" s="88">
        <f>'[1]2'!E$1185</f>
        <v>0</v>
      </c>
      <c r="H66" s="89">
        <f>'[1]2'!F$1185</f>
        <v>0</v>
      </c>
      <c r="I66" s="88">
        <f>'[1]2'!G$1185</f>
        <v>0</v>
      </c>
      <c r="J66" s="90">
        <f>'[1]2'!H$1185</f>
        <v>0</v>
      </c>
      <c r="K66" s="88">
        <f>'[1]2'!P$1185</f>
        <v>0</v>
      </c>
      <c r="L66" s="88">
        <f>'[1]2'!Y$1185</f>
        <v>0</v>
      </c>
      <c r="M66" s="90">
        <f>'[1]2'!AA$1185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'[1]2'!C$1186</f>
        <v>0</v>
      </c>
      <c r="F67" s="94">
        <f>'[1]2'!D$1186</f>
        <v>0</v>
      </c>
      <c r="G67" s="94">
        <f>'[1]2'!E$1186</f>
        <v>0</v>
      </c>
      <c r="H67" s="95">
        <f>'[1]2'!F$1186</f>
        <v>0</v>
      </c>
      <c r="I67" s="94">
        <f>'[1]2'!G$1186</f>
        <v>0</v>
      </c>
      <c r="J67" s="96">
        <f>'[1]2'!H$1186</f>
        <v>0</v>
      </c>
      <c r="K67" s="94">
        <f>'[1]2'!P$1186</f>
        <v>0</v>
      </c>
      <c r="L67" s="94">
        <f>'[1]2'!Y$1186</f>
        <v>0</v>
      </c>
      <c r="M67" s="96">
        <f>'[1]2'!AA$1186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'[1]2'!C$1188</f>
        <v>0</v>
      </c>
      <c r="F69" s="88">
        <f>'[1]2'!D$1188</f>
        <v>0</v>
      </c>
      <c r="G69" s="88">
        <f>'[1]2'!E$1188</f>
        <v>0</v>
      </c>
      <c r="H69" s="89">
        <f>'[1]2'!F$1188</f>
        <v>0</v>
      </c>
      <c r="I69" s="88">
        <f>'[1]2'!G$1188</f>
        <v>0</v>
      </c>
      <c r="J69" s="90">
        <f>'[1]2'!H$1188</f>
        <v>0</v>
      </c>
      <c r="K69" s="88">
        <f>'[1]2'!P$1188</f>
        <v>0</v>
      </c>
      <c r="L69" s="88">
        <f>'[1]2'!Y$1188</f>
        <v>0</v>
      </c>
      <c r="M69" s="90">
        <f>'[1]2'!AA$1188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'[1]2'!C$1189</f>
        <v>0</v>
      </c>
      <c r="F70" s="94">
        <f>'[1]2'!D$1189</f>
        <v>0</v>
      </c>
      <c r="G70" s="94">
        <f>'[1]2'!E$1189</f>
        <v>0</v>
      </c>
      <c r="H70" s="95">
        <f>'[1]2'!F$1189</f>
        <v>0</v>
      </c>
      <c r="I70" s="94">
        <f>'[1]2'!G$1189</f>
        <v>0</v>
      </c>
      <c r="J70" s="96">
        <f>'[1]2'!H$1189</f>
        <v>0</v>
      </c>
      <c r="K70" s="94">
        <f>'[1]2'!P$1189</f>
        <v>0</v>
      </c>
      <c r="L70" s="94">
        <f>'[1]2'!Y$1189</f>
        <v>0</v>
      </c>
      <c r="M70" s="96">
        <f>'[1]2'!AA$1189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'[1]2'!C$1190</f>
        <v>0</v>
      </c>
      <c r="F72" s="101">
        <f>'[1]2'!D$1190</f>
        <v>0</v>
      </c>
      <c r="G72" s="101">
        <f>'[1]2'!E$1190</f>
        <v>0</v>
      </c>
      <c r="H72" s="102">
        <f>'[1]2'!F$1190</f>
        <v>0</v>
      </c>
      <c r="I72" s="101">
        <f>'[1]2'!G$1190</f>
        <v>0</v>
      </c>
      <c r="J72" s="103">
        <f>'[1]2'!H$1190</f>
        <v>0</v>
      </c>
      <c r="K72" s="101">
        <f>'[1]2'!P$1190</f>
        <v>0</v>
      </c>
      <c r="L72" s="101">
        <f>'[1]2'!Y$1190</f>
        <v>0</v>
      </c>
      <c r="M72" s="101">
        <f>'[1]2'!AA$1190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167</v>
      </c>
      <c r="F73" s="101">
        <f t="shared" si="12"/>
        <v>1025</v>
      </c>
      <c r="G73" s="101">
        <f t="shared" si="12"/>
        <v>347</v>
      </c>
      <c r="H73" s="102">
        <f t="shared" si="12"/>
        <v>384</v>
      </c>
      <c r="I73" s="101">
        <f t="shared" si="12"/>
        <v>384</v>
      </c>
      <c r="J73" s="103">
        <f t="shared" si="12"/>
        <v>751</v>
      </c>
      <c r="K73" s="101">
        <f t="shared" si="12"/>
        <v>584</v>
      </c>
      <c r="L73" s="101">
        <f t="shared" si="12"/>
        <v>614</v>
      </c>
      <c r="M73" s="101">
        <f t="shared" si="12"/>
        <v>649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'[1]2'!C$1192</f>
        <v>167</v>
      </c>
      <c r="F74" s="88">
        <f>'[1]2'!D$1192</f>
        <v>993</v>
      </c>
      <c r="G74" s="88">
        <f>'[1]2'!E$1192</f>
        <v>347</v>
      </c>
      <c r="H74" s="89">
        <f>'[1]2'!F$1192</f>
        <v>384</v>
      </c>
      <c r="I74" s="88">
        <f>'[1]2'!G$1192</f>
        <v>384</v>
      </c>
      <c r="J74" s="90">
        <f>'[1]2'!H$1192</f>
        <v>751</v>
      </c>
      <c r="K74" s="88">
        <f>'[1]2'!P$1192</f>
        <v>584</v>
      </c>
      <c r="L74" s="88">
        <f>'[1]2'!Y$1192</f>
        <v>614</v>
      </c>
      <c r="M74" s="88">
        <f>'[1]2'!AA$1192</f>
        <v>649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'[1]2'!C$1193</f>
        <v>0</v>
      </c>
      <c r="F75" s="94">
        <f>'[1]2'!D$1193</f>
        <v>32</v>
      </c>
      <c r="G75" s="94">
        <f>'[1]2'!E$1193</f>
        <v>0</v>
      </c>
      <c r="H75" s="95">
        <f>'[1]2'!F$1193</f>
        <v>0</v>
      </c>
      <c r="I75" s="94">
        <f>'[1]2'!G$1193</f>
        <v>0</v>
      </c>
      <c r="J75" s="96">
        <f>'[1]2'!H$1193</f>
        <v>0</v>
      </c>
      <c r="K75" s="94">
        <f>'[1]2'!P$1193</f>
        <v>0</v>
      </c>
      <c r="L75" s="94">
        <f>'[1]2'!Y$1193</f>
        <v>0</v>
      </c>
      <c r="M75" s="94">
        <f>'[1]2'!AA$1193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9785</v>
      </c>
      <c r="F77" s="74">
        <f t="shared" si="13"/>
        <v>10939</v>
      </c>
      <c r="G77" s="74">
        <f t="shared" si="13"/>
        <v>14880</v>
      </c>
      <c r="H77" s="75">
        <f t="shared" si="13"/>
        <v>19516</v>
      </c>
      <c r="I77" s="74">
        <f t="shared" si="13"/>
        <v>20962</v>
      </c>
      <c r="J77" s="76">
        <f t="shared" si="13"/>
        <v>22757</v>
      </c>
      <c r="K77" s="74">
        <f t="shared" si="13"/>
        <v>26841</v>
      </c>
      <c r="L77" s="74">
        <f t="shared" si="13"/>
        <v>27148</v>
      </c>
      <c r="M77" s="74">
        <f t="shared" si="13"/>
        <v>23585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4231</v>
      </c>
      <c r="F78" s="81">
        <f t="shared" si="14"/>
        <v>0</v>
      </c>
      <c r="G78" s="81">
        <f t="shared" si="14"/>
        <v>140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'[1]2'!C$1196</f>
        <v>4231</v>
      </c>
      <c r="F79" s="88">
        <f>'[1]2'!D$1196</f>
        <v>0</v>
      </c>
      <c r="G79" s="88">
        <f>'[1]2'!E$1196</f>
        <v>140</v>
      </c>
      <c r="H79" s="89">
        <f>'[1]2'!F$1196</f>
        <v>0</v>
      </c>
      <c r="I79" s="88">
        <f>'[1]2'!G$1196</f>
        <v>0</v>
      </c>
      <c r="J79" s="90">
        <f>'[1]2'!H$1196</f>
        <v>0</v>
      </c>
      <c r="K79" s="88">
        <f>'[1]2'!P$1196</f>
        <v>0</v>
      </c>
      <c r="L79" s="88">
        <f>'[1]2'!Y$1196</f>
        <v>0</v>
      </c>
      <c r="M79" s="88">
        <f>'[1]2'!AA$1196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'[1]2'!C$1197</f>
        <v>0</v>
      </c>
      <c r="F80" s="94">
        <f>'[1]2'!D$1197</f>
        <v>0</v>
      </c>
      <c r="G80" s="94">
        <f>'[1]2'!E$1197</f>
        <v>0</v>
      </c>
      <c r="H80" s="95">
        <f>'[1]2'!F$1197</f>
        <v>0</v>
      </c>
      <c r="I80" s="94">
        <f>'[1]2'!G$1197</f>
        <v>0</v>
      </c>
      <c r="J80" s="96">
        <f>'[1]2'!H$1197</f>
        <v>0</v>
      </c>
      <c r="K80" s="94">
        <f>'[1]2'!P$1197</f>
        <v>0</v>
      </c>
      <c r="L80" s="94">
        <f>'[1]2'!Y$1197</f>
        <v>0</v>
      </c>
      <c r="M80" s="94">
        <f>'[1]2'!AA$1197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5554</v>
      </c>
      <c r="F81" s="101">
        <f t="shared" si="15"/>
        <v>10939</v>
      </c>
      <c r="G81" s="101">
        <f t="shared" si="15"/>
        <v>14726</v>
      </c>
      <c r="H81" s="102">
        <f t="shared" si="15"/>
        <v>19516</v>
      </c>
      <c r="I81" s="101">
        <f t="shared" si="15"/>
        <v>20962</v>
      </c>
      <c r="J81" s="103">
        <f t="shared" si="15"/>
        <v>22757</v>
      </c>
      <c r="K81" s="101">
        <f t="shared" si="15"/>
        <v>26841</v>
      </c>
      <c r="L81" s="101">
        <f t="shared" si="15"/>
        <v>27148</v>
      </c>
      <c r="M81" s="101">
        <f t="shared" si="15"/>
        <v>23585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'[1]2'!C$1199</f>
        <v>780</v>
      </c>
      <c r="F82" s="88">
        <f>'[1]2'!D$1199</f>
        <v>7113</v>
      </c>
      <c r="G82" s="88">
        <f>'[1]2'!E$1199</f>
        <v>9992</v>
      </c>
      <c r="H82" s="89">
        <f>'[1]2'!F$1199</f>
        <v>11396</v>
      </c>
      <c r="I82" s="88">
        <f>'[1]2'!G$1199</f>
        <v>11342</v>
      </c>
      <c r="J82" s="90">
        <f>'[1]2'!H$1199</f>
        <v>12419</v>
      </c>
      <c r="K82" s="88">
        <f>'[1]2'!P$1199</f>
        <v>13525</v>
      </c>
      <c r="L82" s="88">
        <f>'[1]2'!Y$1199</f>
        <v>14194</v>
      </c>
      <c r="M82" s="88">
        <f>'[1]2'!AA$1199</f>
        <v>14871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'[1]2'!C$1200</f>
        <v>4774</v>
      </c>
      <c r="F83" s="94">
        <f>'[1]2'!D$1200</f>
        <v>3826</v>
      </c>
      <c r="G83" s="94">
        <f>'[1]2'!E$1200</f>
        <v>4734</v>
      </c>
      <c r="H83" s="95">
        <f>'[1]2'!F$1200</f>
        <v>8120</v>
      </c>
      <c r="I83" s="94">
        <f>'[1]2'!G$1200</f>
        <v>9620</v>
      </c>
      <c r="J83" s="96">
        <f>'[1]2'!H$1200</f>
        <v>10338</v>
      </c>
      <c r="K83" s="94">
        <f>'[1]2'!P$1200</f>
        <v>13316</v>
      </c>
      <c r="L83" s="94">
        <f>'[1]2'!Y$1200</f>
        <v>12954</v>
      </c>
      <c r="M83" s="94">
        <f>'[1]2'!AA$1200</f>
        <v>8714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'[1]2'!C$1201</f>
        <v>0</v>
      </c>
      <c r="F84" s="101">
        <f>'[1]2'!D$1201</f>
        <v>0</v>
      </c>
      <c r="G84" s="101">
        <f>'[1]2'!E$1201</f>
        <v>0</v>
      </c>
      <c r="H84" s="102">
        <f>'[1]2'!F$1201</f>
        <v>0</v>
      </c>
      <c r="I84" s="101">
        <f>'[1]2'!G$1201</f>
        <v>0</v>
      </c>
      <c r="J84" s="103">
        <f>'[1]2'!H$1201</f>
        <v>0</v>
      </c>
      <c r="K84" s="101">
        <f>'[1]2'!P$1201</f>
        <v>0</v>
      </c>
      <c r="L84" s="101">
        <f>'[1]2'!Y$1201</f>
        <v>0</v>
      </c>
      <c r="M84" s="101">
        <f>'[1]2'!AA$1201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'[1]2'!C$1202</f>
        <v>0</v>
      </c>
      <c r="F85" s="101">
        <f>'[1]2'!D$1202</f>
        <v>0</v>
      </c>
      <c r="G85" s="101">
        <f>'[1]2'!E$1202</f>
        <v>0</v>
      </c>
      <c r="H85" s="102">
        <f>'[1]2'!F$1202</f>
        <v>0</v>
      </c>
      <c r="I85" s="101">
        <f>'[1]2'!G$1202</f>
        <v>0</v>
      </c>
      <c r="J85" s="103">
        <f>'[1]2'!H$1202</f>
        <v>0</v>
      </c>
      <c r="K85" s="101">
        <f>'[1]2'!P$1202</f>
        <v>0</v>
      </c>
      <c r="L85" s="101">
        <f>'[1]2'!Y$1202</f>
        <v>0</v>
      </c>
      <c r="M85" s="101">
        <f>'[1]2'!AA$1202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'[1]2'!C$1203</f>
        <v>0</v>
      </c>
      <c r="F86" s="101">
        <f>'[1]2'!D$1203</f>
        <v>0</v>
      </c>
      <c r="G86" s="101">
        <f>'[1]2'!E$1203</f>
        <v>0</v>
      </c>
      <c r="H86" s="102">
        <f>'[1]2'!F$1203</f>
        <v>0</v>
      </c>
      <c r="I86" s="101">
        <f>'[1]2'!G$1203</f>
        <v>0</v>
      </c>
      <c r="J86" s="103">
        <f>'[1]2'!H$1203</f>
        <v>0</v>
      </c>
      <c r="K86" s="101">
        <f>'[1]2'!P$1203</f>
        <v>0</v>
      </c>
      <c r="L86" s="101">
        <f>'[1]2'!Y$1203</f>
        <v>0</v>
      </c>
      <c r="M86" s="101">
        <f>'[1]2'!AA$1203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'[1]2'!C$1204</f>
        <v>0</v>
      </c>
      <c r="F87" s="101">
        <f>'[1]2'!D$1204</f>
        <v>0</v>
      </c>
      <c r="G87" s="101">
        <f>'[1]2'!E$1204</f>
        <v>0</v>
      </c>
      <c r="H87" s="102">
        <f>'[1]2'!F$1204</f>
        <v>0</v>
      </c>
      <c r="I87" s="101">
        <f>'[1]2'!G$1204</f>
        <v>0</v>
      </c>
      <c r="J87" s="103">
        <f>'[1]2'!H$1204</f>
        <v>0</v>
      </c>
      <c r="K87" s="101">
        <f>'[1]2'!P$1204</f>
        <v>0</v>
      </c>
      <c r="L87" s="101">
        <f>'[1]2'!Y$1204</f>
        <v>0</v>
      </c>
      <c r="M87" s="101">
        <f>'[1]2'!AA$1204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'[1]2'!C$1205</f>
        <v>0</v>
      </c>
      <c r="F88" s="101">
        <f>'[1]2'!D$1205</f>
        <v>0</v>
      </c>
      <c r="G88" s="101">
        <f>'[1]2'!E$1205</f>
        <v>14</v>
      </c>
      <c r="H88" s="102">
        <f>'[1]2'!F$1205</f>
        <v>0</v>
      </c>
      <c r="I88" s="101">
        <f>'[1]2'!G$1205</f>
        <v>0</v>
      </c>
      <c r="J88" s="103">
        <f>'[1]2'!H$1205</f>
        <v>0</v>
      </c>
      <c r="K88" s="101">
        <f>'[1]2'!P$1205</f>
        <v>0</v>
      </c>
      <c r="L88" s="101">
        <f>'[1]2'!Y$1205</f>
        <v>0</v>
      </c>
      <c r="M88" s="101">
        <f>'[1]2'!AA$1205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'[1]2'!C$1206</f>
        <v>23</v>
      </c>
      <c r="F90" s="74">
        <f>'[1]2'!D$1206</f>
        <v>71</v>
      </c>
      <c r="G90" s="74">
        <f>'[1]2'!E$1206</f>
        <v>1450</v>
      </c>
      <c r="H90" s="75">
        <f>'[1]2'!F$1206</f>
        <v>0</v>
      </c>
      <c r="I90" s="74">
        <f>'[1]2'!G$1206</f>
        <v>0</v>
      </c>
      <c r="J90" s="76">
        <f>'[1]2'!H$1206</f>
        <v>1611</v>
      </c>
      <c r="K90" s="74">
        <f>'[1]2'!P$1206</f>
        <v>0</v>
      </c>
      <c r="L90" s="74">
        <f>'[1]2'!Y$1206</f>
        <v>0</v>
      </c>
      <c r="M90" s="74">
        <f>'[1]2'!AA$1206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272962</v>
      </c>
      <c r="F92" s="28">
        <f t="shared" ref="F92:M92" si="16">F4+F51+F77+F90</f>
        <v>324720</v>
      </c>
      <c r="G92" s="28">
        <f t="shared" si="16"/>
        <v>339151</v>
      </c>
      <c r="H92" s="29">
        <f t="shared" si="16"/>
        <v>385885</v>
      </c>
      <c r="I92" s="28">
        <f t="shared" si="16"/>
        <v>379191</v>
      </c>
      <c r="J92" s="30">
        <f t="shared" si="16"/>
        <v>374808</v>
      </c>
      <c r="K92" s="28">
        <f t="shared" si="16"/>
        <v>405397</v>
      </c>
      <c r="L92" s="28">
        <f t="shared" si="16"/>
        <v>423033</v>
      </c>
      <c r="M92" s="28">
        <f t="shared" si="16"/>
        <v>439687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B.2h: Payments and estimates by economic classification: " &amp; '[1]2'!$B$16</f>
        <v>Table B.2h: Payments and estimates by economic classification: Health Facilities Management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176215</v>
      </c>
      <c r="F4" s="74">
        <f t="shared" ref="F4:M4" si="0">F5+F8+F47</f>
        <v>205169</v>
      </c>
      <c r="G4" s="74">
        <f t="shared" si="0"/>
        <v>246674</v>
      </c>
      <c r="H4" s="75">
        <f t="shared" si="0"/>
        <v>299187</v>
      </c>
      <c r="I4" s="74">
        <f t="shared" si="0"/>
        <v>321056</v>
      </c>
      <c r="J4" s="76">
        <f t="shared" si="0"/>
        <v>308416</v>
      </c>
      <c r="K4" s="74">
        <f t="shared" si="0"/>
        <v>358866</v>
      </c>
      <c r="L4" s="74">
        <f t="shared" si="0"/>
        <v>357485</v>
      </c>
      <c r="M4" s="74">
        <f t="shared" si="0"/>
        <v>436669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15267</v>
      </c>
      <c r="F5" s="81">
        <f t="shared" ref="F5:M5" si="1">SUM(F6:F7)</f>
        <v>13024</v>
      </c>
      <c r="G5" s="81">
        <f t="shared" si="1"/>
        <v>16994</v>
      </c>
      <c r="H5" s="82">
        <f t="shared" si="1"/>
        <v>31067</v>
      </c>
      <c r="I5" s="81">
        <f t="shared" si="1"/>
        <v>35442</v>
      </c>
      <c r="J5" s="83">
        <f t="shared" si="1"/>
        <v>35080</v>
      </c>
      <c r="K5" s="81">
        <f t="shared" si="1"/>
        <v>46172</v>
      </c>
      <c r="L5" s="81">
        <f t="shared" si="1"/>
        <v>48704</v>
      </c>
      <c r="M5" s="81">
        <f t="shared" si="1"/>
        <v>51091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'[1]2'!C$1276</f>
        <v>14466</v>
      </c>
      <c r="F6" s="88">
        <f>'[1]2'!D$1276</f>
        <v>12461</v>
      </c>
      <c r="G6" s="88">
        <f>'[1]2'!E$1276</f>
        <v>15891</v>
      </c>
      <c r="H6" s="89">
        <f>'[1]2'!F$1276</f>
        <v>28661</v>
      </c>
      <c r="I6" s="88">
        <f>'[1]2'!G$1276</f>
        <v>32617</v>
      </c>
      <c r="J6" s="90">
        <f>'[1]2'!H$1276</f>
        <v>32255</v>
      </c>
      <c r="K6" s="88">
        <f>'[1]2'!P$1276</f>
        <v>42627</v>
      </c>
      <c r="L6" s="88">
        <f>'[1]2'!Y$1276</f>
        <v>44963</v>
      </c>
      <c r="M6" s="88">
        <f>'[1]2'!AA$1276</f>
        <v>47166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'[1]2'!C$1277</f>
        <v>801</v>
      </c>
      <c r="F7" s="94">
        <f>'[1]2'!D$1277</f>
        <v>563</v>
      </c>
      <c r="G7" s="94">
        <f>'[1]2'!E$1277</f>
        <v>1103</v>
      </c>
      <c r="H7" s="95">
        <f>'[1]2'!F$1277</f>
        <v>2406</v>
      </c>
      <c r="I7" s="94">
        <f>'[1]2'!G$1277</f>
        <v>2825</v>
      </c>
      <c r="J7" s="96">
        <f>'[1]2'!H$1277</f>
        <v>2825</v>
      </c>
      <c r="K7" s="94">
        <f>'[1]2'!P$1277</f>
        <v>3545</v>
      </c>
      <c r="L7" s="94">
        <f>'[1]2'!Y$1277</f>
        <v>3741</v>
      </c>
      <c r="M7" s="94">
        <f>'[1]2'!AA$1277</f>
        <v>3925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160948</v>
      </c>
      <c r="F8" s="81">
        <f t="shared" si="2"/>
        <v>192145</v>
      </c>
      <c r="G8" s="81">
        <f t="shared" si="2"/>
        <v>229680</v>
      </c>
      <c r="H8" s="82">
        <f t="shared" si="2"/>
        <v>268120</v>
      </c>
      <c r="I8" s="81">
        <f t="shared" si="2"/>
        <v>285614</v>
      </c>
      <c r="J8" s="83">
        <f t="shared" si="2"/>
        <v>273336</v>
      </c>
      <c r="K8" s="81">
        <f t="shared" si="2"/>
        <v>312694</v>
      </c>
      <c r="L8" s="81">
        <f t="shared" si="2"/>
        <v>308781</v>
      </c>
      <c r="M8" s="81">
        <f t="shared" si="2"/>
        <v>385578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'[1]2'!C$1279</f>
        <v>0</v>
      </c>
      <c r="F9" s="88">
        <f>'[1]2'!D$1279</f>
        <v>0</v>
      </c>
      <c r="G9" s="88">
        <f>'[1]2'!E$1279</f>
        <v>0</v>
      </c>
      <c r="H9" s="89">
        <f>'[1]2'!F$1279</f>
        <v>0</v>
      </c>
      <c r="I9" s="88">
        <f>'[1]2'!G$1279</f>
        <v>0</v>
      </c>
      <c r="J9" s="90">
        <f>'[1]2'!H$1279</f>
        <v>0</v>
      </c>
      <c r="K9" s="88">
        <f>'[1]2'!P$1279</f>
        <v>0</v>
      </c>
      <c r="L9" s="88">
        <f>'[1]2'!Y$1279</f>
        <v>0</v>
      </c>
      <c r="M9" s="88">
        <f>'[1]2'!AA$1279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'[1]2'!C$1280</f>
        <v>11</v>
      </c>
      <c r="F10" s="101">
        <f>'[1]2'!D$1280</f>
        <v>4</v>
      </c>
      <c r="G10" s="101">
        <f>'[1]2'!E$1280</f>
        <v>0</v>
      </c>
      <c r="H10" s="102">
        <f>'[1]2'!F$1280</f>
        <v>0</v>
      </c>
      <c r="I10" s="101">
        <f>'[1]2'!G$1280</f>
        <v>0</v>
      </c>
      <c r="J10" s="103">
        <f>'[1]2'!H$1280</f>
        <v>0</v>
      </c>
      <c r="K10" s="101">
        <f>'[1]2'!P$1280</f>
        <v>0</v>
      </c>
      <c r="L10" s="101">
        <f>'[1]2'!Y$1280</f>
        <v>0</v>
      </c>
      <c r="M10" s="101">
        <f>'[1]2'!AA$1280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'[1]2'!C$1281</f>
        <v>18675</v>
      </c>
      <c r="F11" s="101">
        <f>'[1]2'!D$1281</f>
        <v>12415</v>
      </c>
      <c r="G11" s="101">
        <f>'[1]2'!E$1281</f>
        <v>15071</v>
      </c>
      <c r="H11" s="102">
        <f>'[1]2'!F$1281</f>
        <v>30348</v>
      </c>
      <c r="I11" s="101">
        <f>'[1]2'!G$1281</f>
        <v>39478</v>
      </c>
      <c r="J11" s="103">
        <f>'[1]2'!H$1281</f>
        <v>39478</v>
      </c>
      <c r="K11" s="101">
        <f>'[1]2'!P$1281</f>
        <v>40376</v>
      </c>
      <c r="L11" s="101">
        <f>'[1]2'!Y$1281</f>
        <v>29073</v>
      </c>
      <c r="M11" s="101">
        <f>'[1]2'!AA$1281</f>
        <v>16253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'[1]2'!C$1282</f>
        <v>0</v>
      </c>
      <c r="F12" s="101">
        <f>'[1]2'!D$1282</f>
        <v>0</v>
      </c>
      <c r="G12" s="101">
        <f>'[1]2'!E$1282</f>
        <v>0</v>
      </c>
      <c r="H12" s="102">
        <f>'[1]2'!F$1282</f>
        <v>0</v>
      </c>
      <c r="I12" s="101">
        <f>'[1]2'!G$1282</f>
        <v>0</v>
      </c>
      <c r="J12" s="103">
        <f>'[1]2'!H$1282</f>
        <v>0</v>
      </c>
      <c r="K12" s="101">
        <f>'[1]2'!P$1282</f>
        <v>0</v>
      </c>
      <c r="L12" s="101">
        <f>'[1]2'!Y$1282</f>
        <v>0</v>
      </c>
      <c r="M12" s="101">
        <f>'[1]2'!AA$1282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'[1]2'!C$1283</f>
        <v>0</v>
      </c>
      <c r="F13" s="101">
        <f>'[1]2'!D$1283</f>
        <v>0</v>
      </c>
      <c r="G13" s="101">
        <f>'[1]2'!E$1283</f>
        <v>0</v>
      </c>
      <c r="H13" s="102">
        <f>'[1]2'!F$1283</f>
        <v>0</v>
      </c>
      <c r="I13" s="101">
        <f>'[1]2'!G$1283</f>
        <v>0</v>
      </c>
      <c r="J13" s="103">
        <f>'[1]2'!H$1283</f>
        <v>0</v>
      </c>
      <c r="K13" s="101">
        <f>'[1]2'!P$1283</f>
        <v>0</v>
      </c>
      <c r="L13" s="101">
        <f>'[1]2'!Y$1283</f>
        <v>0</v>
      </c>
      <c r="M13" s="101">
        <f>'[1]2'!AA$1283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'[1]2'!C$1284</f>
        <v>73</v>
      </c>
      <c r="F14" s="101">
        <f>'[1]2'!D$1284</f>
        <v>186</v>
      </c>
      <c r="G14" s="101">
        <f>'[1]2'!E$1284</f>
        <v>87</v>
      </c>
      <c r="H14" s="102">
        <f>'[1]2'!F$1284</f>
        <v>6</v>
      </c>
      <c r="I14" s="101">
        <f>'[1]2'!G$1284</f>
        <v>16</v>
      </c>
      <c r="J14" s="103">
        <f>'[1]2'!H$1284</f>
        <v>16</v>
      </c>
      <c r="K14" s="101">
        <f>'[1]2'!P$1284</f>
        <v>34</v>
      </c>
      <c r="L14" s="101">
        <f>'[1]2'!Y$1284</f>
        <v>35</v>
      </c>
      <c r="M14" s="101">
        <f>'[1]2'!AA$1284</f>
        <v>38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'[1]2'!C$1285</f>
        <v>62</v>
      </c>
      <c r="F15" s="101">
        <f>'[1]2'!D$1285</f>
        <v>50</v>
      </c>
      <c r="G15" s="101">
        <f>'[1]2'!E$1285</f>
        <v>47</v>
      </c>
      <c r="H15" s="102">
        <f>'[1]2'!F$1285</f>
        <v>132</v>
      </c>
      <c r="I15" s="101">
        <f>'[1]2'!G$1285</f>
        <v>148</v>
      </c>
      <c r="J15" s="103">
        <f>'[1]2'!H$1285</f>
        <v>148</v>
      </c>
      <c r="K15" s="101">
        <f>'[1]2'!P$1285</f>
        <v>186</v>
      </c>
      <c r="L15" s="101">
        <f>'[1]2'!Y$1285</f>
        <v>195</v>
      </c>
      <c r="M15" s="101">
        <f>'[1]2'!AA$1285</f>
        <v>209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'[1]2'!C$1286</f>
        <v>335</v>
      </c>
      <c r="F16" s="101">
        <f>'[1]2'!D$1286</f>
        <v>219</v>
      </c>
      <c r="G16" s="101">
        <f>'[1]2'!E$1286</f>
        <v>6505</v>
      </c>
      <c r="H16" s="102">
        <f>'[1]2'!F$1286</f>
        <v>0</v>
      </c>
      <c r="I16" s="101">
        <f>'[1]2'!G$1286</f>
        <v>0</v>
      </c>
      <c r="J16" s="103">
        <f>'[1]2'!H$1286</f>
        <v>0</v>
      </c>
      <c r="K16" s="101">
        <f>'[1]2'!P$1286</f>
        <v>0</v>
      </c>
      <c r="L16" s="101">
        <f>'[1]2'!Y$1286</f>
        <v>0</v>
      </c>
      <c r="M16" s="101">
        <f>'[1]2'!AA$1286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'[1]2'!C$1287</f>
        <v>4314</v>
      </c>
      <c r="F17" s="101">
        <f>'[1]2'!D$1287</f>
        <v>65</v>
      </c>
      <c r="G17" s="101">
        <f>'[1]2'!E$1287</f>
        <v>761</v>
      </c>
      <c r="H17" s="102">
        <f>'[1]2'!F$1287</f>
        <v>6815</v>
      </c>
      <c r="I17" s="101">
        <f>'[1]2'!G$1287</f>
        <v>1744</v>
      </c>
      <c r="J17" s="103">
        <f>'[1]2'!H$1287</f>
        <v>1744</v>
      </c>
      <c r="K17" s="101">
        <f>'[1]2'!P$1287</f>
        <v>2350</v>
      </c>
      <c r="L17" s="101">
        <f>'[1]2'!Y$1287</f>
        <v>3335</v>
      </c>
      <c r="M17" s="101">
        <f>'[1]2'!AA$1287</f>
        <v>2662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'[1]2'!C$1288</f>
        <v>0</v>
      </c>
      <c r="F18" s="101">
        <f>'[1]2'!D$1288</f>
        <v>13542</v>
      </c>
      <c r="G18" s="101">
        <f>'[1]2'!E$1288</f>
        <v>8788</v>
      </c>
      <c r="H18" s="102">
        <f>'[1]2'!F$1288</f>
        <v>0</v>
      </c>
      <c r="I18" s="101">
        <f>'[1]2'!G$1288</f>
        <v>0</v>
      </c>
      <c r="J18" s="103">
        <f>'[1]2'!H$1288</f>
        <v>0</v>
      </c>
      <c r="K18" s="101">
        <f>'[1]2'!P$1288</f>
        <v>0</v>
      </c>
      <c r="L18" s="101">
        <f>'[1]2'!Y$1288</f>
        <v>0</v>
      </c>
      <c r="M18" s="101">
        <f>'[1]2'!AA$1288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'[1]2'!C$1289</f>
        <v>0</v>
      </c>
      <c r="F19" s="101">
        <f>'[1]2'!D$1289</f>
        <v>0</v>
      </c>
      <c r="G19" s="101">
        <f>'[1]2'!E$1289</f>
        <v>0</v>
      </c>
      <c r="H19" s="102">
        <f>'[1]2'!F$1289</f>
        <v>0</v>
      </c>
      <c r="I19" s="101">
        <f>'[1]2'!G$1289</f>
        <v>0</v>
      </c>
      <c r="J19" s="103">
        <f>'[1]2'!H$1289</f>
        <v>0</v>
      </c>
      <c r="K19" s="101">
        <f>'[1]2'!P$1289</f>
        <v>0</v>
      </c>
      <c r="L19" s="101">
        <f>'[1]2'!Y$1289</f>
        <v>0</v>
      </c>
      <c r="M19" s="101">
        <f>'[1]2'!AA$1289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'[1]2'!C$1290</f>
        <v>0</v>
      </c>
      <c r="F20" s="101">
        <f>'[1]2'!D$1290</f>
        <v>0</v>
      </c>
      <c r="G20" s="101">
        <f>'[1]2'!E$1290</f>
        <v>0</v>
      </c>
      <c r="H20" s="102">
        <f>'[1]2'!F$1290</f>
        <v>0</v>
      </c>
      <c r="I20" s="101">
        <f>'[1]2'!G$1290</f>
        <v>0</v>
      </c>
      <c r="J20" s="103">
        <f>'[1]2'!H$1290</f>
        <v>0</v>
      </c>
      <c r="K20" s="101">
        <f>'[1]2'!P$1290</f>
        <v>0</v>
      </c>
      <c r="L20" s="101">
        <f>'[1]2'!Y$1290</f>
        <v>0</v>
      </c>
      <c r="M20" s="101">
        <f>'[1]2'!AA$1290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'[1]2'!C$1291</f>
        <v>0</v>
      </c>
      <c r="F21" s="101">
        <f>'[1]2'!D$1291</f>
        <v>0</v>
      </c>
      <c r="G21" s="101">
        <f>'[1]2'!E$1291</f>
        <v>0</v>
      </c>
      <c r="H21" s="102">
        <f>'[1]2'!F$1291</f>
        <v>0</v>
      </c>
      <c r="I21" s="101">
        <f>'[1]2'!G$1291</f>
        <v>0</v>
      </c>
      <c r="J21" s="103">
        <f>'[1]2'!H$1291</f>
        <v>0</v>
      </c>
      <c r="K21" s="101">
        <f>'[1]2'!P$1291</f>
        <v>0</v>
      </c>
      <c r="L21" s="101">
        <f>'[1]2'!Y$1291</f>
        <v>0</v>
      </c>
      <c r="M21" s="101">
        <f>'[1]2'!AA$1291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'[1]2'!C$1292</f>
        <v>124</v>
      </c>
      <c r="F22" s="101">
        <f>'[1]2'!D$1292</f>
        <v>1</v>
      </c>
      <c r="G22" s="101">
        <f>'[1]2'!E$1292</f>
        <v>1008</v>
      </c>
      <c r="H22" s="102">
        <f>'[1]2'!F$1292</f>
        <v>1360</v>
      </c>
      <c r="I22" s="101">
        <f>'[1]2'!G$1292</f>
        <v>1360</v>
      </c>
      <c r="J22" s="103">
        <f>'[1]2'!H$1292</f>
        <v>1360</v>
      </c>
      <c r="K22" s="101">
        <f>'[1]2'!P$1292</f>
        <v>0</v>
      </c>
      <c r="L22" s="101">
        <f>'[1]2'!Y$1292</f>
        <v>0</v>
      </c>
      <c r="M22" s="101">
        <f>'[1]2'!AA$1292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'[1]2'!C$1293</f>
        <v>9</v>
      </c>
      <c r="F23" s="101">
        <f>'[1]2'!D$1293</f>
        <v>179</v>
      </c>
      <c r="G23" s="101">
        <f>'[1]2'!E$1293</f>
        <v>140</v>
      </c>
      <c r="H23" s="102">
        <f>'[1]2'!F$1293</f>
        <v>0</v>
      </c>
      <c r="I23" s="101">
        <f>'[1]2'!G$1293</f>
        <v>0</v>
      </c>
      <c r="J23" s="103">
        <f>'[1]2'!H$1293</f>
        <v>0</v>
      </c>
      <c r="K23" s="101">
        <f>'[1]2'!P$1293</f>
        <v>0</v>
      </c>
      <c r="L23" s="101">
        <f>'[1]2'!Y$1293</f>
        <v>0</v>
      </c>
      <c r="M23" s="101">
        <f>'[1]2'!AA$1293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'[1]2'!C$1294</f>
        <v>4</v>
      </c>
      <c r="F24" s="101">
        <f>'[1]2'!D$1294</f>
        <v>0</v>
      </c>
      <c r="G24" s="101">
        <f>'[1]2'!E$1294</f>
        <v>9</v>
      </c>
      <c r="H24" s="102">
        <f>'[1]2'!F$1294</f>
        <v>28</v>
      </c>
      <c r="I24" s="101">
        <f>'[1]2'!G$1294</f>
        <v>17</v>
      </c>
      <c r="J24" s="103">
        <f>'[1]2'!H$1294</f>
        <v>17</v>
      </c>
      <c r="K24" s="101">
        <f>'[1]2'!P$1294</f>
        <v>19</v>
      </c>
      <c r="L24" s="101">
        <f>'[1]2'!Y$1294</f>
        <v>19</v>
      </c>
      <c r="M24" s="101">
        <f>'[1]2'!AA$1294</f>
        <v>20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'[1]2'!C$1295</f>
        <v>0</v>
      </c>
      <c r="F25" s="101">
        <f>'[1]2'!D$1295</f>
        <v>0</v>
      </c>
      <c r="G25" s="101">
        <f>'[1]2'!E$1295</f>
        <v>19</v>
      </c>
      <c r="H25" s="102">
        <f>'[1]2'!F$1295</f>
        <v>0</v>
      </c>
      <c r="I25" s="101">
        <f>'[1]2'!G$1295</f>
        <v>0</v>
      </c>
      <c r="J25" s="103">
        <f>'[1]2'!H$1295</f>
        <v>0</v>
      </c>
      <c r="K25" s="101">
        <f>'[1]2'!P$1295</f>
        <v>70</v>
      </c>
      <c r="L25" s="101">
        <f>'[1]2'!Y$1295</f>
        <v>74</v>
      </c>
      <c r="M25" s="101">
        <f>'[1]2'!AA$1295</f>
        <v>78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'[1]2'!C$1296</f>
        <v>0</v>
      </c>
      <c r="F26" s="101">
        <f>'[1]2'!D$1296</f>
        <v>0</v>
      </c>
      <c r="G26" s="101">
        <f>'[1]2'!E$1296</f>
        <v>0</v>
      </c>
      <c r="H26" s="102">
        <f>'[1]2'!F$1296</f>
        <v>0</v>
      </c>
      <c r="I26" s="101">
        <f>'[1]2'!G$1296</f>
        <v>0</v>
      </c>
      <c r="J26" s="103">
        <f>'[1]2'!H$1296</f>
        <v>0</v>
      </c>
      <c r="K26" s="101">
        <f>'[1]2'!P$1296</f>
        <v>0</v>
      </c>
      <c r="L26" s="101">
        <f>'[1]2'!Y$1296</f>
        <v>0</v>
      </c>
      <c r="M26" s="101">
        <f>'[1]2'!AA$1296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'[1]2'!C$1297</f>
        <v>0</v>
      </c>
      <c r="F27" s="101">
        <f>'[1]2'!D$1297</f>
        <v>0</v>
      </c>
      <c r="G27" s="101">
        <f>'[1]2'!E$1297</f>
        <v>0</v>
      </c>
      <c r="H27" s="102">
        <f>'[1]2'!F$1297</f>
        <v>0</v>
      </c>
      <c r="I27" s="101">
        <f>'[1]2'!G$1297</f>
        <v>0</v>
      </c>
      <c r="J27" s="103">
        <f>'[1]2'!H$1297</f>
        <v>0</v>
      </c>
      <c r="K27" s="101">
        <f>'[1]2'!P$1297</f>
        <v>0</v>
      </c>
      <c r="L27" s="101">
        <f>'[1]2'!Y$1297</f>
        <v>0</v>
      </c>
      <c r="M27" s="101">
        <f>'[1]2'!AA$1297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'[1]2'!C$1298</f>
        <v>0</v>
      </c>
      <c r="F28" s="101">
        <f>'[1]2'!D$1298</f>
        <v>0</v>
      </c>
      <c r="G28" s="101">
        <f>'[1]2'!E$1298</f>
        <v>0</v>
      </c>
      <c r="H28" s="102">
        <f>'[1]2'!F$1298</f>
        <v>0</v>
      </c>
      <c r="I28" s="101">
        <f>'[1]2'!G$1298</f>
        <v>0</v>
      </c>
      <c r="J28" s="103">
        <f>'[1]2'!H$1298</f>
        <v>0</v>
      </c>
      <c r="K28" s="101">
        <f>'[1]2'!P$1298</f>
        <v>0</v>
      </c>
      <c r="L28" s="101">
        <f>'[1]2'!Y$1298</f>
        <v>0</v>
      </c>
      <c r="M28" s="101">
        <f>'[1]2'!AA$1298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'[1]2'!C$1299</f>
        <v>0</v>
      </c>
      <c r="F29" s="101">
        <f>'[1]2'!D$1299</f>
        <v>0</v>
      </c>
      <c r="G29" s="101">
        <f>'[1]2'!E$1299</f>
        <v>0</v>
      </c>
      <c r="H29" s="102">
        <f>'[1]2'!F$1299</f>
        <v>0</v>
      </c>
      <c r="I29" s="101">
        <f>'[1]2'!G$1299</f>
        <v>0</v>
      </c>
      <c r="J29" s="103">
        <f>'[1]2'!H$1299</f>
        <v>0</v>
      </c>
      <c r="K29" s="101">
        <f>'[1]2'!P$1299</f>
        <v>0</v>
      </c>
      <c r="L29" s="101">
        <f>'[1]2'!Y$1299</f>
        <v>0</v>
      </c>
      <c r="M29" s="101">
        <f>'[1]2'!AA$1299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'[1]2'!C$1300</f>
        <v>0</v>
      </c>
      <c r="F30" s="101">
        <f>'[1]2'!D$1300</f>
        <v>0</v>
      </c>
      <c r="G30" s="101">
        <f>'[1]2'!E$1300</f>
        <v>0</v>
      </c>
      <c r="H30" s="102">
        <f>'[1]2'!F$1300</f>
        <v>0</v>
      </c>
      <c r="I30" s="101">
        <f>'[1]2'!G$1300</f>
        <v>0</v>
      </c>
      <c r="J30" s="103">
        <f>'[1]2'!H$1300</f>
        <v>0</v>
      </c>
      <c r="K30" s="101">
        <f>'[1]2'!P$1300</f>
        <v>0</v>
      </c>
      <c r="L30" s="101">
        <f>'[1]2'!Y$1300</f>
        <v>0</v>
      </c>
      <c r="M30" s="101">
        <f>'[1]2'!AA$1300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'[1]2'!C$1301</f>
        <v>0</v>
      </c>
      <c r="F31" s="101">
        <f>'[1]2'!D$1301</f>
        <v>0</v>
      </c>
      <c r="G31" s="101">
        <f>'[1]2'!E$1301</f>
        <v>0</v>
      </c>
      <c r="H31" s="102">
        <f>'[1]2'!F$1301</f>
        <v>0</v>
      </c>
      <c r="I31" s="101">
        <f>'[1]2'!G$1301</f>
        <v>0</v>
      </c>
      <c r="J31" s="103">
        <f>'[1]2'!H$1301</f>
        <v>0</v>
      </c>
      <c r="K31" s="101">
        <f>'[1]2'!P$1301</f>
        <v>0</v>
      </c>
      <c r="L31" s="101">
        <f>'[1]2'!Y$1301</f>
        <v>0</v>
      </c>
      <c r="M31" s="101">
        <f>'[1]2'!AA$1301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'[1]2'!C$1302</f>
        <v>789</v>
      </c>
      <c r="F32" s="101">
        <f>'[1]2'!D$1302</f>
        <v>1266</v>
      </c>
      <c r="G32" s="101">
        <f>'[1]2'!E$1302</f>
        <v>86</v>
      </c>
      <c r="H32" s="102">
        <f>'[1]2'!F$1302</f>
        <v>1</v>
      </c>
      <c r="I32" s="101">
        <f>'[1]2'!G$1302</f>
        <v>3</v>
      </c>
      <c r="J32" s="103">
        <f>'[1]2'!H$1302</f>
        <v>3</v>
      </c>
      <c r="K32" s="101">
        <f>'[1]2'!P$1302</f>
        <v>7</v>
      </c>
      <c r="L32" s="101">
        <f>'[1]2'!Y$1302</f>
        <v>7</v>
      </c>
      <c r="M32" s="101">
        <f>'[1]2'!AA$1302</f>
        <v>8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'[1]2'!C$1303</f>
        <v>1784</v>
      </c>
      <c r="F33" s="101">
        <f>'[1]2'!D$1303</f>
        <v>7614</v>
      </c>
      <c r="G33" s="101">
        <f>'[1]2'!E$1303</f>
        <v>9982</v>
      </c>
      <c r="H33" s="102">
        <f>'[1]2'!F$1303</f>
        <v>0</v>
      </c>
      <c r="I33" s="101">
        <f>'[1]2'!G$1303</f>
        <v>0</v>
      </c>
      <c r="J33" s="103">
        <f>'[1]2'!H$1303</f>
        <v>0</v>
      </c>
      <c r="K33" s="101">
        <f>'[1]2'!P$1303</f>
        <v>0</v>
      </c>
      <c r="L33" s="101">
        <f>'[1]2'!Y$1303</f>
        <v>0</v>
      </c>
      <c r="M33" s="101">
        <f>'[1]2'!AA$1303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'[1]2'!C$1304</f>
        <v>0</v>
      </c>
      <c r="F34" s="101">
        <f>'[1]2'!D$1304</f>
        <v>0</v>
      </c>
      <c r="G34" s="101">
        <f>'[1]2'!E$1304</f>
        <v>0</v>
      </c>
      <c r="H34" s="102">
        <f>'[1]2'!F$1304</f>
        <v>0</v>
      </c>
      <c r="I34" s="101">
        <f>'[1]2'!G$1304</f>
        <v>0</v>
      </c>
      <c r="J34" s="103">
        <f>'[1]2'!H$1304</f>
        <v>0</v>
      </c>
      <c r="K34" s="101">
        <f>'[1]2'!P$1304</f>
        <v>0</v>
      </c>
      <c r="L34" s="101">
        <f>'[1]2'!Y$1304</f>
        <v>0</v>
      </c>
      <c r="M34" s="101">
        <f>'[1]2'!AA$1304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'[1]2'!C$1305</f>
        <v>0</v>
      </c>
      <c r="F35" s="101">
        <f>'[1]2'!D$1305</f>
        <v>0</v>
      </c>
      <c r="G35" s="101">
        <f>'[1]2'!E$1305</f>
        <v>0</v>
      </c>
      <c r="H35" s="102">
        <f>'[1]2'!F$1305</f>
        <v>0</v>
      </c>
      <c r="I35" s="101">
        <f>'[1]2'!G$1305</f>
        <v>0</v>
      </c>
      <c r="J35" s="103">
        <f>'[1]2'!H$1305</f>
        <v>0</v>
      </c>
      <c r="K35" s="101">
        <f>'[1]2'!P$1305</f>
        <v>0</v>
      </c>
      <c r="L35" s="101">
        <f>'[1]2'!Y$1305</f>
        <v>0</v>
      </c>
      <c r="M35" s="101">
        <f>'[1]2'!AA$1305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'[1]2'!C$1306</f>
        <v>0</v>
      </c>
      <c r="F36" s="101">
        <f>'[1]2'!D$1306</f>
        <v>0</v>
      </c>
      <c r="G36" s="101">
        <f>'[1]2'!E$1306</f>
        <v>13</v>
      </c>
      <c r="H36" s="102">
        <f>'[1]2'!F$1306</f>
        <v>0</v>
      </c>
      <c r="I36" s="101">
        <f>'[1]2'!G$1306</f>
        <v>0</v>
      </c>
      <c r="J36" s="103">
        <f>'[1]2'!H$1306</f>
        <v>0</v>
      </c>
      <c r="K36" s="101">
        <f>'[1]2'!P$1306</f>
        <v>0</v>
      </c>
      <c r="L36" s="101">
        <f>'[1]2'!Y$1306</f>
        <v>0</v>
      </c>
      <c r="M36" s="101">
        <f>'[1]2'!AA$1306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'[1]2'!C$1307</f>
        <v>5824</v>
      </c>
      <c r="F37" s="101">
        <f>'[1]2'!D$1307</f>
        <v>6714</v>
      </c>
      <c r="G37" s="101">
        <f>'[1]2'!E$1307</f>
        <v>4296</v>
      </c>
      <c r="H37" s="102">
        <f>'[1]2'!F$1307</f>
        <v>0</v>
      </c>
      <c r="I37" s="101">
        <f>'[1]2'!G$1307</f>
        <v>0</v>
      </c>
      <c r="J37" s="103">
        <f>'[1]2'!H$1307</f>
        <v>0</v>
      </c>
      <c r="K37" s="101">
        <f>'[1]2'!P$1307</f>
        <v>0</v>
      </c>
      <c r="L37" s="101">
        <f>'[1]2'!Y$1307</f>
        <v>0</v>
      </c>
      <c r="M37" s="101">
        <f>'[1]2'!AA$1307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'[1]2'!C$1308</f>
        <v>511</v>
      </c>
      <c r="F38" s="101">
        <f>'[1]2'!D$1308</f>
        <v>745</v>
      </c>
      <c r="G38" s="101">
        <f>'[1]2'!E$1308</f>
        <v>1708</v>
      </c>
      <c r="H38" s="102">
        <f>'[1]2'!F$1308</f>
        <v>504</v>
      </c>
      <c r="I38" s="101">
        <f>'[1]2'!G$1308</f>
        <v>747</v>
      </c>
      <c r="J38" s="103">
        <f>'[1]2'!H$1308</f>
        <v>747</v>
      </c>
      <c r="K38" s="101">
        <f>'[1]2'!P$1308</f>
        <v>412</v>
      </c>
      <c r="L38" s="101">
        <f>'[1]2'!Y$1308</f>
        <v>452</v>
      </c>
      <c r="M38" s="101">
        <f>'[1]2'!AA$1308</f>
        <v>548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'[1]2'!C$1309</f>
        <v>52</v>
      </c>
      <c r="F39" s="101">
        <f>'[1]2'!D$1309</f>
        <v>14</v>
      </c>
      <c r="G39" s="101">
        <f>'[1]2'!E$1309</f>
        <v>0</v>
      </c>
      <c r="H39" s="102">
        <f>'[1]2'!F$1309</f>
        <v>0</v>
      </c>
      <c r="I39" s="101">
        <f>'[1]2'!G$1309</f>
        <v>0</v>
      </c>
      <c r="J39" s="103">
        <f>'[1]2'!H$1309</f>
        <v>0</v>
      </c>
      <c r="K39" s="101">
        <f>'[1]2'!P$1309</f>
        <v>0</v>
      </c>
      <c r="L39" s="101">
        <f>'[1]2'!Y$1309</f>
        <v>0</v>
      </c>
      <c r="M39" s="101">
        <f>'[1]2'!AA$1309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'[1]2'!C$1310</f>
        <v>127564</v>
      </c>
      <c r="F40" s="101">
        <f>'[1]2'!D$1310</f>
        <v>147468</v>
      </c>
      <c r="G40" s="101">
        <f>'[1]2'!E$1310</f>
        <v>177924</v>
      </c>
      <c r="H40" s="102">
        <f>'[1]2'!F$1310</f>
        <v>226755</v>
      </c>
      <c r="I40" s="101">
        <f>'[1]2'!G$1310</f>
        <v>240000</v>
      </c>
      <c r="J40" s="103">
        <f>'[1]2'!H$1310</f>
        <v>227722</v>
      </c>
      <c r="K40" s="101">
        <f>'[1]2'!P$1310</f>
        <v>266091</v>
      </c>
      <c r="L40" s="101">
        <f>'[1]2'!Y$1310</f>
        <v>273111</v>
      </c>
      <c r="M40" s="101">
        <f>'[1]2'!AA$1310</f>
        <v>362363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'[1]2'!C$1311</f>
        <v>0</v>
      </c>
      <c r="F41" s="101">
        <f>'[1]2'!D$1311</f>
        <v>164</v>
      </c>
      <c r="G41" s="101">
        <f>'[1]2'!E$1311</f>
        <v>0</v>
      </c>
      <c r="H41" s="102">
        <f>'[1]2'!F$1311</f>
        <v>0</v>
      </c>
      <c r="I41" s="101">
        <f>'[1]2'!G$1311</f>
        <v>0</v>
      </c>
      <c r="J41" s="103">
        <f>'[1]2'!H$1311</f>
        <v>0</v>
      </c>
      <c r="K41" s="101">
        <f>'[1]2'!P$1311</f>
        <v>0</v>
      </c>
      <c r="L41" s="101">
        <f>'[1]2'!Y$1311</f>
        <v>0</v>
      </c>
      <c r="M41" s="101">
        <f>'[1]2'!AA$1311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'[1]2'!C$1312</f>
        <v>352</v>
      </c>
      <c r="F42" s="101">
        <f>'[1]2'!D$1312</f>
        <v>674</v>
      </c>
      <c r="G42" s="101">
        <f>'[1]2'!E$1312</f>
        <v>637</v>
      </c>
      <c r="H42" s="102">
        <f>'[1]2'!F$1312</f>
        <v>840</v>
      </c>
      <c r="I42" s="101">
        <f>'[1]2'!G$1312</f>
        <v>683</v>
      </c>
      <c r="J42" s="103">
        <f>'[1]2'!H$1312</f>
        <v>683</v>
      </c>
      <c r="K42" s="101">
        <f>'[1]2'!P$1312</f>
        <v>1357</v>
      </c>
      <c r="L42" s="101">
        <f>'[1]2'!Y$1312</f>
        <v>1433</v>
      </c>
      <c r="M42" s="101">
        <f>'[1]2'!AA$1312</f>
        <v>1500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'[1]2'!C$1313</f>
        <v>400</v>
      </c>
      <c r="F43" s="101">
        <f>'[1]2'!D$1313</f>
        <v>665</v>
      </c>
      <c r="G43" s="101">
        <f>'[1]2'!E$1313</f>
        <v>2494</v>
      </c>
      <c r="H43" s="102">
        <f>'[1]2'!F$1313</f>
        <v>1275</v>
      </c>
      <c r="I43" s="101">
        <f>'[1]2'!G$1313</f>
        <v>1338</v>
      </c>
      <c r="J43" s="103">
        <f>'[1]2'!H$1313</f>
        <v>1338</v>
      </c>
      <c r="K43" s="101">
        <f>'[1]2'!P$1313</f>
        <v>1685</v>
      </c>
      <c r="L43" s="101">
        <f>'[1]2'!Y$1313</f>
        <v>934</v>
      </c>
      <c r="M43" s="101">
        <f>'[1]2'!AA$1313</f>
        <v>1781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'[1]2'!C$1314</f>
        <v>24</v>
      </c>
      <c r="F44" s="101">
        <f>'[1]2'!D$1314</f>
        <v>82</v>
      </c>
      <c r="G44" s="101">
        <f>'[1]2'!E$1314</f>
        <v>17</v>
      </c>
      <c r="H44" s="102">
        <f>'[1]2'!F$1314</f>
        <v>0</v>
      </c>
      <c r="I44" s="101">
        <f>'[1]2'!G$1314</f>
        <v>80</v>
      </c>
      <c r="J44" s="103">
        <f>'[1]2'!H$1314</f>
        <v>80</v>
      </c>
      <c r="K44" s="101">
        <f>'[1]2'!P$1314</f>
        <v>57</v>
      </c>
      <c r="L44" s="101">
        <f>'[1]2'!Y$1314</f>
        <v>60</v>
      </c>
      <c r="M44" s="101">
        <f>'[1]2'!AA$1314</f>
        <v>63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'[1]2'!C$1315</f>
        <v>0</v>
      </c>
      <c r="F45" s="101">
        <f>'[1]2'!D$1315</f>
        <v>18</v>
      </c>
      <c r="G45" s="101">
        <f>'[1]2'!E$1315</f>
        <v>0</v>
      </c>
      <c r="H45" s="102">
        <f>'[1]2'!F$1315</f>
        <v>0</v>
      </c>
      <c r="I45" s="101">
        <f>'[1]2'!G$1315</f>
        <v>0</v>
      </c>
      <c r="J45" s="103">
        <f>'[1]2'!H$1315</f>
        <v>0</v>
      </c>
      <c r="K45" s="101">
        <f>'[1]2'!P$1315</f>
        <v>0</v>
      </c>
      <c r="L45" s="101">
        <f>'[1]2'!Y$1315</f>
        <v>0</v>
      </c>
      <c r="M45" s="101">
        <f>'[1]2'!AA$1315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'[1]2'!C$1316</f>
        <v>41</v>
      </c>
      <c r="F46" s="94">
        <f>'[1]2'!D$1316</f>
        <v>60</v>
      </c>
      <c r="G46" s="94">
        <f>'[1]2'!E$1316</f>
        <v>88</v>
      </c>
      <c r="H46" s="95">
        <f>'[1]2'!F$1316</f>
        <v>56</v>
      </c>
      <c r="I46" s="94">
        <f>'[1]2'!G$1316</f>
        <v>0</v>
      </c>
      <c r="J46" s="96">
        <f>'[1]2'!H$1316</f>
        <v>0</v>
      </c>
      <c r="K46" s="94">
        <f>'[1]2'!P$1316</f>
        <v>50</v>
      </c>
      <c r="L46" s="94">
        <f>'[1]2'!Y$1316</f>
        <v>53</v>
      </c>
      <c r="M46" s="94">
        <f>'[1]2'!AA$1316</f>
        <v>55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'[1]2'!C$1318</f>
        <v>0</v>
      </c>
      <c r="F48" s="88">
        <f>'[1]2'!D$1318</f>
        <v>0</v>
      </c>
      <c r="G48" s="88">
        <f>'[1]2'!E$1318</f>
        <v>0</v>
      </c>
      <c r="H48" s="89">
        <f>'[1]2'!F$1318</f>
        <v>0</v>
      </c>
      <c r="I48" s="88">
        <f>'[1]2'!G$1318</f>
        <v>0</v>
      </c>
      <c r="J48" s="90">
        <f>'[1]2'!H$1318</f>
        <v>0</v>
      </c>
      <c r="K48" s="88">
        <f>'[1]2'!P$1318</f>
        <v>0</v>
      </c>
      <c r="L48" s="88">
        <f>'[1]2'!Y$1318</f>
        <v>0</v>
      </c>
      <c r="M48" s="88">
        <f>'[1]2'!AA$1318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'[1]2'!C$1319</f>
        <v>0</v>
      </c>
      <c r="F49" s="94">
        <f>'[1]2'!D$1319</f>
        <v>0</v>
      </c>
      <c r="G49" s="94">
        <f>'[1]2'!E$1319</f>
        <v>0</v>
      </c>
      <c r="H49" s="95">
        <f>'[1]2'!F$1319</f>
        <v>0</v>
      </c>
      <c r="I49" s="94">
        <f>'[1]2'!G$1319</f>
        <v>0</v>
      </c>
      <c r="J49" s="96">
        <f>'[1]2'!H$1319</f>
        <v>0</v>
      </c>
      <c r="K49" s="94">
        <f>'[1]2'!P$1319</f>
        <v>0</v>
      </c>
      <c r="L49" s="94">
        <f>'[1]2'!Y$1319</f>
        <v>0</v>
      </c>
      <c r="M49" s="94">
        <f>'[1]2'!AA$1319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9773</v>
      </c>
      <c r="F51" s="74">
        <f t="shared" si="4"/>
        <v>34</v>
      </c>
      <c r="G51" s="74">
        <f t="shared" si="4"/>
        <v>26523</v>
      </c>
      <c r="H51" s="75">
        <f t="shared" si="4"/>
        <v>1925</v>
      </c>
      <c r="I51" s="74">
        <f t="shared" si="4"/>
        <v>261</v>
      </c>
      <c r="J51" s="76">
        <f t="shared" si="4"/>
        <v>270</v>
      </c>
      <c r="K51" s="74">
        <f t="shared" si="4"/>
        <v>10000</v>
      </c>
      <c r="L51" s="74">
        <f t="shared" si="4"/>
        <v>10000</v>
      </c>
      <c r="M51" s="74">
        <f t="shared" si="4"/>
        <v>10000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'[1]2'!C$1323</f>
        <v>0</v>
      </c>
      <c r="F54" s="88">
        <f>'[1]2'!D$1323</f>
        <v>0</v>
      </c>
      <c r="G54" s="88">
        <f>'[1]2'!E$1323</f>
        <v>0</v>
      </c>
      <c r="H54" s="89">
        <f>'[1]2'!F$1323</f>
        <v>0</v>
      </c>
      <c r="I54" s="88">
        <f>'[1]2'!G$1323</f>
        <v>0</v>
      </c>
      <c r="J54" s="90">
        <f>'[1]2'!H$1323</f>
        <v>0</v>
      </c>
      <c r="K54" s="88">
        <f>'[1]2'!P$1323</f>
        <v>0</v>
      </c>
      <c r="L54" s="88">
        <f>'[1]2'!Y$1323</f>
        <v>0</v>
      </c>
      <c r="M54" s="88">
        <f>'[1]2'!AA$1323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'[1]2'!C$1324</f>
        <v>0</v>
      </c>
      <c r="F55" s="94">
        <f>'[1]2'!D$1324</f>
        <v>0</v>
      </c>
      <c r="G55" s="94">
        <f>'[1]2'!E$1324</f>
        <v>0</v>
      </c>
      <c r="H55" s="95">
        <f>'[1]2'!F$1324</f>
        <v>0</v>
      </c>
      <c r="I55" s="94">
        <f>'[1]2'!G$1324</f>
        <v>0</v>
      </c>
      <c r="J55" s="96">
        <f>'[1]2'!H$1324</f>
        <v>0</v>
      </c>
      <c r="K55" s="94">
        <f>'[1]2'!P$1324</f>
        <v>0</v>
      </c>
      <c r="L55" s="94">
        <f>'[1]2'!Y$1324</f>
        <v>0</v>
      </c>
      <c r="M55" s="94">
        <f>'[1]2'!AA$1324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'[1]2'!C$1326</f>
        <v>0</v>
      </c>
      <c r="F57" s="88">
        <f>'[1]2'!D$1326</f>
        <v>0</v>
      </c>
      <c r="G57" s="88">
        <f>'[1]2'!E$1326</f>
        <v>0</v>
      </c>
      <c r="H57" s="89">
        <f>'[1]2'!F$1326</f>
        <v>0</v>
      </c>
      <c r="I57" s="88">
        <f>'[1]2'!G$1326</f>
        <v>0</v>
      </c>
      <c r="J57" s="90">
        <f>'[1]2'!H$1326</f>
        <v>0</v>
      </c>
      <c r="K57" s="88">
        <f>'[1]2'!P$1326</f>
        <v>0</v>
      </c>
      <c r="L57" s="88">
        <f>'[1]2'!Y$1326</f>
        <v>0</v>
      </c>
      <c r="M57" s="88">
        <f>'[1]2'!AA$1326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'[1]2'!C$1327</f>
        <v>0</v>
      </c>
      <c r="F58" s="94">
        <f>'[1]2'!D$1327</f>
        <v>0</v>
      </c>
      <c r="G58" s="94">
        <f>'[1]2'!E$1327</f>
        <v>0</v>
      </c>
      <c r="H58" s="95">
        <f>'[1]2'!F$1327</f>
        <v>0</v>
      </c>
      <c r="I58" s="94">
        <f>'[1]2'!G$1327</f>
        <v>0</v>
      </c>
      <c r="J58" s="96">
        <f>'[1]2'!H$1327</f>
        <v>0</v>
      </c>
      <c r="K58" s="94">
        <f>'[1]2'!P$1327</f>
        <v>0</v>
      </c>
      <c r="L58" s="94">
        <f>'[1]2'!Y$1327</f>
        <v>0</v>
      </c>
      <c r="M58" s="94">
        <f>'[1]2'!AA$1327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'[1]2'!C$1329</f>
        <v>0</v>
      </c>
      <c r="F60" s="88">
        <f>'[1]2'!D$1329</f>
        <v>0</v>
      </c>
      <c r="G60" s="88">
        <f>'[1]2'!E$1329</f>
        <v>0</v>
      </c>
      <c r="H60" s="89">
        <f>'[1]2'!F$1329</f>
        <v>0</v>
      </c>
      <c r="I60" s="88">
        <f>'[1]2'!G$1329</f>
        <v>0</v>
      </c>
      <c r="J60" s="90">
        <f>'[1]2'!H$1329</f>
        <v>0</v>
      </c>
      <c r="K60" s="88">
        <f>'[1]2'!P$1329</f>
        <v>0</v>
      </c>
      <c r="L60" s="88">
        <f>'[1]2'!Y$1329</f>
        <v>0</v>
      </c>
      <c r="M60" s="88">
        <f>'[1]2'!AA$1329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'[1]2'!C$1330</f>
        <v>0</v>
      </c>
      <c r="F61" s="94">
        <f>'[1]2'!D$1330</f>
        <v>0</v>
      </c>
      <c r="G61" s="94">
        <f>'[1]2'!E$1330</f>
        <v>0</v>
      </c>
      <c r="H61" s="95">
        <f>'[1]2'!F$1330</f>
        <v>0</v>
      </c>
      <c r="I61" s="94">
        <f>'[1]2'!G$1330</f>
        <v>0</v>
      </c>
      <c r="J61" s="96">
        <f>'[1]2'!H$1330</f>
        <v>0</v>
      </c>
      <c r="K61" s="94">
        <f>'[1]2'!P$1330</f>
        <v>0</v>
      </c>
      <c r="L61" s="94">
        <f>'[1]2'!Y$1330</f>
        <v>0</v>
      </c>
      <c r="M61" s="94">
        <f>'[1]2'!AA$1330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'[1]2'!C$1331</f>
        <v>0</v>
      </c>
      <c r="F62" s="101">
        <f>'[1]2'!D$1331</f>
        <v>0</v>
      </c>
      <c r="G62" s="101">
        <f>'[1]2'!E$1331</f>
        <v>0</v>
      </c>
      <c r="H62" s="102">
        <f>'[1]2'!F$1331</f>
        <v>0</v>
      </c>
      <c r="I62" s="101">
        <f>'[1]2'!G$1331</f>
        <v>0</v>
      </c>
      <c r="J62" s="103">
        <f>'[1]2'!H$1331</f>
        <v>0</v>
      </c>
      <c r="K62" s="101">
        <f>'[1]2'!P$1331</f>
        <v>0</v>
      </c>
      <c r="L62" s="101">
        <f>'[1]2'!Y$1331</f>
        <v>0</v>
      </c>
      <c r="M62" s="101">
        <f>'[1]2'!AA$1331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'[1]2'!C$1332</f>
        <v>0</v>
      </c>
      <c r="F63" s="101">
        <f>'[1]2'!D$1332</f>
        <v>0</v>
      </c>
      <c r="G63" s="101">
        <f>'[1]2'!E$1332</f>
        <v>0</v>
      </c>
      <c r="H63" s="102">
        <f>'[1]2'!F$1332</f>
        <v>0</v>
      </c>
      <c r="I63" s="101">
        <f>'[1]2'!G$1332</f>
        <v>0</v>
      </c>
      <c r="J63" s="103">
        <f>'[1]2'!H$1332</f>
        <v>0</v>
      </c>
      <c r="K63" s="101">
        <f>'[1]2'!P$1332</f>
        <v>0</v>
      </c>
      <c r="L63" s="101">
        <f>'[1]2'!Y$1332</f>
        <v>0</v>
      </c>
      <c r="M63" s="101">
        <f>'[1]2'!AA$1332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'[1]2'!C$1335</f>
        <v>0</v>
      </c>
      <c r="F66" s="88">
        <f>'[1]2'!D$1335</f>
        <v>0</v>
      </c>
      <c r="G66" s="88">
        <f>'[1]2'!E$1335</f>
        <v>0</v>
      </c>
      <c r="H66" s="89">
        <f>'[1]2'!F$1335</f>
        <v>0</v>
      </c>
      <c r="I66" s="88">
        <f>'[1]2'!G$1335</f>
        <v>0</v>
      </c>
      <c r="J66" s="90">
        <f>'[1]2'!H$1335</f>
        <v>0</v>
      </c>
      <c r="K66" s="88">
        <f>'[1]2'!P$1335</f>
        <v>0</v>
      </c>
      <c r="L66" s="88">
        <f>'[1]2'!Y$1335</f>
        <v>0</v>
      </c>
      <c r="M66" s="90">
        <f>'[1]2'!AA$1335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'[1]2'!C$1336</f>
        <v>0</v>
      </c>
      <c r="F67" s="94">
        <f>'[1]2'!D$1336</f>
        <v>0</v>
      </c>
      <c r="G67" s="94">
        <f>'[1]2'!E$1336</f>
        <v>0</v>
      </c>
      <c r="H67" s="95">
        <f>'[1]2'!F$1336</f>
        <v>0</v>
      </c>
      <c r="I67" s="94">
        <f>'[1]2'!G$1336</f>
        <v>0</v>
      </c>
      <c r="J67" s="96">
        <f>'[1]2'!H$1336</f>
        <v>0</v>
      </c>
      <c r="K67" s="94">
        <f>'[1]2'!P$1336</f>
        <v>0</v>
      </c>
      <c r="L67" s="94">
        <f>'[1]2'!Y$1336</f>
        <v>0</v>
      </c>
      <c r="M67" s="96">
        <f>'[1]2'!AA$1336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'[1]2'!C$1338</f>
        <v>0</v>
      </c>
      <c r="F69" s="88">
        <f>'[1]2'!D$1338</f>
        <v>0</v>
      </c>
      <c r="G69" s="88">
        <f>'[1]2'!E$1338</f>
        <v>0</v>
      </c>
      <c r="H69" s="89">
        <f>'[1]2'!F$1338</f>
        <v>0</v>
      </c>
      <c r="I69" s="88">
        <f>'[1]2'!G$1338</f>
        <v>0</v>
      </c>
      <c r="J69" s="90">
        <f>'[1]2'!H$1338</f>
        <v>0</v>
      </c>
      <c r="K69" s="88">
        <f>'[1]2'!P$1338</f>
        <v>0</v>
      </c>
      <c r="L69" s="88">
        <f>'[1]2'!Y$1338</f>
        <v>0</v>
      </c>
      <c r="M69" s="90">
        <f>'[1]2'!AA$1338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'[1]2'!C$1339</f>
        <v>0</v>
      </c>
      <c r="F70" s="94">
        <f>'[1]2'!D$1339</f>
        <v>0</v>
      </c>
      <c r="G70" s="94">
        <f>'[1]2'!E$1339</f>
        <v>0</v>
      </c>
      <c r="H70" s="95">
        <f>'[1]2'!F$1339</f>
        <v>0</v>
      </c>
      <c r="I70" s="94">
        <f>'[1]2'!G$1339</f>
        <v>0</v>
      </c>
      <c r="J70" s="96">
        <f>'[1]2'!H$1339</f>
        <v>0</v>
      </c>
      <c r="K70" s="94">
        <f>'[1]2'!P$1339</f>
        <v>0</v>
      </c>
      <c r="L70" s="94">
        <f>'[1]2'!Y$1339</f>
        <v>0</v>
      </c>
      <c r="M70" s="96">
        <f>'[1]2'!AA$1339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'[1]2'!C$1340</f>
        <v>0</v>
      </c>
      <c r="F72" s="101">
        <f>'[1]2'!D$1340</f>
        <v>0</v>
      </c>
      <c r="G72" s="101">
        <f>'[1]2'!E$1340</f>
        <v>26500</v>
      </c>
      <c r="H72" s="102">
        <f>'[1]2'!F$1340</f>
        <v>1900</v>
      </c>
      <c r="I72" s="101">
        <f>'[1]2'!G$1340</f>
        <v>231</v>
      </c>
      <c r="J72" s="103">
        <f>'[1]2'!H$1340</f>
        <v>231</v>
      </c>
      <c r="K72" s="101">
        <f>'[1]2'!P$1340</f>
        <v>10000</v>
      </c>
      <c r="L72" s="101">
        <f>'[1]2'!Y$1340</f>
        <v>10000</v>
      </c>
      <c r="M72" s="101">
        <f>'[1]2'!AA$1340</f>
        <v>10000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9773</v>
      </c>
      <c r="F73" s="101">
        <f t="shared" si="12"/>
        <v>34</v>
      </c>
      <c r="G73" s="101">
        <f t="shared" si="12"/>
        <v>23</v>
      </c>
      <c r="H73" s="102">
        <f t="shared" si="12"/>
        <v>25</v>
      </c>
      <c r="I73" s="101">
        <f t="shared" si="12"/>
        <v>30</v>
      </c>
      <c r="J73" s="103">
        <f t="shared" si="12"/>
        <v>39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'[1]2'!C$1342</f>
        <v>0</v>
      </c>
      <c r="F74" s="88">
        <f>'[1]2'!D$1342</f>
        <v>34</v>
      </c>
      <c r="G74" s="88">
        <f>'[1]2'!E$1342</f>
        <v>23</v>
      </c>
      <c r="H74" s="89">
        <f>'[1]2'!F$1342</f>
        <v>25</v>
      </c>
      <c r="I74" s="88">
        <f>'[1]2'!G$1342</f>
        <v>30</v>
      </c>
      <c r="J74" s="90">
        <f>'[1]2'!H$1342</f>
        <v>39</v>
      </c>
      <c r="K74" s="88">
        <f>'[1]2'!P$1342</f>
        <v>0</v>
      </c>
      <c r="L74" s="88">
        <f>'[1]2'!Y$1342</f>
        <v>0</v>
      </c>
      <c r="M74" s="88">
        <f>'[1]2'!AA$1342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'[1]2'!C$1343</f>
        <v>9773</v>
      </c>
      <c r="F75" s="94">
        <f>'[1]2'!D$1343</f>
        <v>0</v>
      </c>
      <c r="G75" s="94">
        <f>'[1]2'!E$1343</f>
        <v>0</v>
      </c>
      <c r="H75" s="95">
        <f>'[1]2'!F$1343</f>
        <v>0</v>
      </c>
      <c r="I75" s="94">
        <f>'[1]2'!G$1343</f>
        <v>0</v>
      </c>
      <c r="J75" s="96">
        <f>'[1]2'!H$1343</f>
        <v>0</v>
      </c>
      <c r="K75" s="94">
        <f>'[1]2'!P$1343</f>
        <v>0</v>
      </c>
      <c r="L75" s="94">
        <f>'[1]2'!Y$1343</f>
        <v>0</v>
      </c>
      <c r="M75" s="94">
        <f>'[1]2'!AA$1343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613498</v>
      </c>
      <c r="F77" s="74">
        <f t="shared" si="13"/>
        <v>616876</v>
      </c>
      <c r="G77" s="74">
        <f t="shared" si="13"/>
        <v>604655</v>
      </c>
      <c r="H77" s="75">
        <f t="shared" si="13"/>
        <v>421427</v>
      </c>
      <c r="I77" s="74">
        <f t="shared" si="13"/>
        <v>493069</v>
      </c>
      <c r="J77" s="76">
        <f t="shared" si="13"/>
        <v>437078</v>
      </c>
      <c r="K77" s="74">
        <f t="shared" si="13"/>
        <v>457421</v>
      </c>
      <c r="L77" s="74">
        <f t="shared" si="13"/>
        <v>334684</v>
      </c>
      <c r="M77" s="74">
        <f t="shared" si="13"/>
        <v>259025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544569</v>
      </c>
      <c r="F78" s="81">
        <f t="shared" si="14"/>
        <v>517686</v>
      </c>
      <c r="G78" s="81">
        <f t="shared" si="14"/>
        <v>398883</v>
      </c>
      <c r="H78" s="82">
        <f t="shared" si="14"/>
        <v>330520</v>
      </c>
      <c r="I78" s="81">
        <f t="shared" si="14"/>
        <v>341245</v>
      </c>
      <c r="J78" s="83">
        <f t="shared" si="14"/>
        <v>295331</v>
      </c>
      <c r="K78" s="81">
        <f t="shared" si="14"/>
        <v>428531</v>
      </c>
      <c r="L78" s="81">
        <f t="shared" si="14"/>
        <v>298634</v>
      </c>
      <c r="M78" s="81">
        <f t="shared" si="14"/>
        <v>229000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'[1]2'!C$1346</f>
        <v>544569</v>
      </c>
      <c r="F79" s="88">
        <f>'[1]2'!D$1346</f>
        <v>517686</v>
      </c>
      <c r="G79" s="88">
        <f>'[1]2'!E$1346</f>
        <v>398883</v>
      </c>
      <c r="H79" s="89">
        <f>'[1]2'!F$1346</f>
        <v>330520</v>
      </c>
      <c r="I79" s="88">
        <f>'[1]2'!G$1346</f>
        <v>341245</v>
      </c>
      <c r="J79" s="90">
        <f>'[1]2'!H$1346</f>
        <v>295331</v>
      </c>
      <c r="K79" s="88">
        <f>'[1]2'!P$1346</f>
        <v>428531</v>
      </c>
      <c r="L79" s="88">
        <f>'[1]2'!Y$1346</f>
        <v>298634</v>
      </c>
      <c r="M79" s="88">
        <f>'[1]2'!AA$1346</f>
        <v>229000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'[1]2'!C$1347</f>
        <v>0</v>
      </c>
      <c r="F80" s="94">
        <f>'[1]2'!D$1347</f>
        <v>0</v>
      </c>
      <c r="G80" s="94">
        <f>'[1]2'!E$1347</f>
        <v>0</v>
      </c>
      <c r="H80" s="95">
        <f>'[1]2'!F$1347</f>
        <v>0</v>
      </c>
      <c r="I80" s="94">
        <f>'[1]2'!G$1347</f>
        <v>0</v>
      </c>
      <c r="J80" s="96">
        <f>'[1]2'!H$1347</f>
        <v>0</v>
      </c>
      <c r="K80" s="94">
        <f>'[1]2'!P$1347</f>
        <v>0</v>
      </c>
      <c r="L80" s="94">
        <f>'[1]2'!Y$1347</f>
        <v>0</v>
      </c>
      <c r="M80" s="94">
        <f>'[1]2'!AA$1347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68889</v>
      </c>
      <c r="F81" s="101">
        <f t="shared" si="15"/>
        <v>98977</v>
      </c>
      <c r="G81" s="101">
        <f t="shared" si="15"/>
        <v>205294</v>
      </c>
      <c r="H81" s="102">
        <f t="shared" si="15"/>
        <v>90907</v>
      </c>
      <c r="I81" s="101">
        <f t="shared" si="15"/>
        <v>149181</v>
      </c>
      <c r="J81" s="103">
        <f t="shared" si="15"/>
        <v>141466</v>
      </c>
      <c r="K81" s="101">
        <f t="shared" si="15"/>
        <v>21670</v>
      </c>
      <c r="L81" s="101">
        <f t="shared" si="15"/>
        <v>36029</v>
      </c>
      <c r="M81" s="101">
        <f t="shared" si="15"/>
        <v>30003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'[1]2'!C$1349</f>
        <v>0</v>
      </c>
      <c r="F82" s="88">
        <f>'[1]2'!D$1349</f>
        <v>0</v>
      </c>
      <c r="G82" s="88">
        <f>'[1]2'!E$1349</f>
        <v>4</v>
      </c>
      <c r="H82" s="89">
        <f>'[1]2'!F$1349</f>
        <v>12</v>
      </c>
      <c r="I82" s="88">
        <f>'[1]2'!G$1349</f>
        <v>0</v>
      </c>
      <c r="J82" s="90">
        <f>'[1]2'!H$1349</f>
        <v>0</v>
      </c>
      <c r="K82" s="88">
        <f>'[1]2'!P$1349</f>
        <v>35</v>
      </c>
      <c r="L82" s="88">
        <f>'[1]2'!Y$1349</f>
        <v>37</v>
      </c>
      <c r="M82" s="88">
        <f>'[1]2'!AA$1349</f>
        <v>39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'[1]2'!C$1350</f>
        <v>68889</v>
      </c>
      <c r="F83" s="94">
        <f>'[1]2'!D$1350</f>
        <v>98977</v>
      </c>
      <c r="G83" s="94">
        <f>'[1]2'!E$1350</f>
        <v>205290</v>
      </c>
      <c r="H83" s="95">
        <f>'[1]2'!F$1350</f>
        <v>90895</v>
      </c>
      <c r="I83" s="94">
        <f>'[1]2'!G$1350</f>
        <v>149181</v>
      </c>
      <c r="J83" s="96">
        <f>'[1]2'!H$1350</f>
        <v>141466</v>
      </c>
      <c r="K83" s="94">
        <f>'[1]2'!P$1350</f>
        <v>21635</v>
      </c>
      <c r="L83" s="94">
        <f>'[1]2'!Y$1350</f>
        <v>35992</v>
      </c>
      <c r="M83" s="94">
        <f>'[1]2'!AA$1350</f>
        <v>29964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'[1]2'!C$1351</f>
        <v>0</v>
      </c>
      <c r="F84" s="101">
        <f>'[1]2'!D$1351</f>
        <v>0</v>
      </c>
      <c r="G84" s="101">
        <f>'[1]2'!E$1351</f>
        <v>0</v>
      </c>
      <c r="H84" s="102">
        <f>'[1]2'!F$1351</f>
        <v>0</v>
      </c>
      <c r="I84" s="101">
        <f>'[1]2'!G$1351</f>
        <v>0</v>
      </c>
      <c r="J84" s="103">
        <f>'[1]2'!H$1351</f>
        <v>0</v>
      </c>
      <c r="K84" s="101">
        <f>'[1]2'!P$1351</f>
        <v>0</v>
      </c>
      <c r="L84" s="101">
        <f>'[1]2'!Y$1351</f>
        <v>0</v>
      </c>
      <c r="M84" s="101">
        <f>'[1]2'!AA$1351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'[1]2'!C$1352</f>
        <v>0</v>
      </c>
      <c r="F85" s="101">
        <f>'[1]2'!D$1352</f>
        <v>0</v>
      </c>
      <c r="G85" s="101">
        <f>'[1]2'!E$1352</f>
        <v>0</v>
      </c>
      <c r="H85" s="102">
        <f>'[1]2'!F$1352</f>
        <v>0</v>
      </c>
      <c r="I85" s="101">
        <f>'[1]2'!G$1352</f>
        <v>0</v>
      </c>
      <c r="J85" s="103">
        <f>'[1]2'!H$1352</f>
        <v>0</v>
      </c>
      <c r="K85" s="101">
        <f>'[1]2'!P$1352</f>
        <v>0</v>
      </c>
      <c r="L85" s="101">
        <f>'[1]2'!Y$1352</f>
        <v>0</v>
      </c>
      <c r="M85" s="101">
        <f>'[1]2'!AA$1352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'[1]2'!C$1353</f>
        <v>0</v>
      </c>
      <c r="F86" s="101">
        <f>'[1]2'!D$1353</f>
        <v>0</v>
      </c>
      <c r="G86" s="101">
        <f>'[1]2'!E$1353</f>
        <v>0</v>
      </c>
      <c r="H86" s="102">
        <f>'[1]2'!F$1353</f>
        <v>0</v>
      </c>
      <c r="I86" s="101">
        <f>'[1]2'!G$1353</f>
        <v>0</v>
      </c>
      <c r="J86" s="103">
        <f>'[1]2'!H$1353</f>
        <v>0</v>
      </c>
      <c r="K86" s="101">
        <f>'[1]2'!P$1353</f>
        <v>0</v>
      </c>
      <c r="L86" s="101">
        <f>'[1]2'!Y$1353</f>
        <v>0</v>
      </c>
      <c r="M86" s="101">
        <f>'[1]2'!AA$1353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'[1]2'!C$1354</f>
        <v>0</v>
      </c>
      <c r="F87" s="101">
        <f>'[1]2'!D$1354</f>
        <v>0</v>
      </c>
      <c r="G87" s="101">
        <f>'[1]2'!E$1354</f>
        <v>0</v>
      </c>
      <c r="H87" s="102">
        <f>'[1]2'!F$1354</f>
        <v>0</v>
      </c>
      <c r="I87" s="101">
        <f>'[1]2'!G$1354</f>
        <v>0</v>
      </c>
      <c r="J87" s="103">
        <f>'[1]2'!H$1354</f>
        <v>0</v>
      </c>
      <c r="K87" s="101">
        <f>'[1]2'!P$1354</f>
        <v>0</v>
      </c>
      <c r="L87" s="101">
        <f>'[1]2'!Y$1354</f>
        <v>0</v>
      </c>
      <c r="M87" s="101">
        <f>'[1]2'!AA$1354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'[1]2'!C$1355</f>
        <v>40</v>
      </c>
      <c r="F88" s="101">
        <f>'[1]2'!D$1355</f>
        <v>213</v>
      </c>
      <c r="G88" s="101">
        <f>'[1]2'!E$1355</f>
        <v>478</v>
      </c>
      <c r="H88" s="102">
        <f>'[1]2'!F$1355</f>
        <v>0</v>
      </c>
      <c r="I88" s="101">
        <f>'[1]2'!G$1355</f>
        <v>2643</v>
      </c>
      <c r="J88" s="103">
        <f>'[1]2'!H$1355</f>
        <v>281</v>
      </c>
      <c r="K88" s="101">
        <f>'[1]2'!P$1355</f>
        <v>7220</v>
      </c>
      <c r="L88" s="101">
        <f>'[1]2'!Y$1355</f>
        <v>21</v>
      </c>
      <c r="M88" s="101">
        <f>'[1]2'!AA$1355</f>
        <v>22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'[1]2'!C$1356</f>
        <v>0</v>
      </c>
      <c r="F90" s="74">
        <f>'[1]2'!D$1356</f>
        <v>0</v>
      </c>
      <c r="G90" s="74">
        <f>'[1]2'!E$1356</f>
        <v>0</v>
      </c>
      <c r="H90" s="75">
        <f>'[1]2'!F$1356</f>
        <v>0</v>
      </c>
      <c r="I90" s="74">
        <f>'[1]2'!G$1356</f>
        <v>0</v>
      </c>
      <c r="J90" s="76">
        <f>'[1]2'!H$1356</f>
        <v>0</v>
      </c>
      <c r="K90" s="74">
        <f>'[1]2'!P$1356</f>
        <v>0</v>
      </c>
      <c r="L90" s="74">
        <f>'[1]2'!Y$1356</f>
        <v>0</v>
      </c>
      <c r="M90" s="74">
        <f>'[1]2'!AA$1356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799486</v>
      </c>
      <c r="F92" s="28">
        <f t="shared" ref="F92:M92" si="16">F4+F51+F77+F90</f>
        <v>822079</v>
      </c>
      <c r="G92" s="28">
        <f t="shared" si="16"/>
        <v>877852</v>
      </c>
      <c r="H92" s="29">
        <f t="shared" si="16"/>
        <v>722539</v>
      </c>
      <c r="I92" s="28">
        <f t="shared" si="16"/>
        <v>814386</v>
      </c>
      <c r="J92" s="30">
        <f t="shared" si="16"/>
        <v>745764</v>
      </c>
      <c r="K92" s="28">
        <f t="shared" si="16"/>
        <v>826287</v>
      </c>
      <c r="L92" s="28">
        <f t="shared" si="16"/>
        <v>702169</v>
      </c>
      <c r="M92" s="28">
        <f t="shared" si="16"/>
        <v>705694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FFFF66"/>
    <pageSetUpPr fitToPage="1"/>
  </sheetPr>
  <dimension ref="A1:AA312"/>
  <sheetViews>
    <sheetView showGridLines="0" workbookViewId="0"/>
  </sheetViews>
  <sheetFormatPr defaultRowHeight="12.75" x14ac:dyDescent="0.2"/>
  <cols>
    <col min="1" max="1" width="0.85546875" style="31" customWidth="1"/>
    <col min="2" max="2" width="50.85546875" style="31" customWidth="1"/>
    <col min="3" max="4" width="0.85546875" style="31" customWidth="1"/>
    <col min="5" max="13" width="10.7109375" style="31" customWidth="1"/>
    <col min="14" max="15" width="0.85546875" style="31" customWidth="1"/>
    <col min="16" max="16384" width="9.140625" style="31"/>
  </cols>
  <sheetData>
    <row r="1" spans="1:27" s="4" customFormat="1" ht="15.75" customHeight="1" x14ac:dyDescent="0.2">
      <c r="A1" s="1" t="str">
        <f>"Table B.2i: Payments and estimates by economic classification: " &amp; '[1]2'!$B$17</f>
        <v>Table B.2i: Payments and estimates by economic classification: 0</v>
      </c>
      <c r="B1" s="2"/>
      <c r="C1" s="65"/>
      <c r="D1" s="65"/>
      <c r="E1" s="3"/>
      <c r="F1" s="3"/>
      <c r="G1" s="3"/>
      <c r="H1" s="3"/>
      <c r="I1" s="3"/>
      <c r="J1" s="3"/>
      <c r="K1" s="3"/>
      <c r="L1" s="3"/>
      <c r="M1" s="3"/>
      <c r="N1" s="66"/>
      <c r="O1" s="67"/>
    </row>
    <row r="2" spans="1:27" s="15" customFormat="1" ht="25.5" x14ac:dyDescent="0.2">
      <c r="A2" s="6"/>
      <c r="B2" s="7"/>
      <c r="C2" s="68" t="s">
        <v>44</v>
      </c>
      <c r="D2" s="68" t="s">
        <v>44</v>
      </c>
      <c r="E2" s="8" t="s">
        <v>0</v>
      </c>
      <c r="F2" s="9"/>
      <c r="G2" s="9"/>
      <c r="H2" s="10" t="s">
        <v>1</v>
      </c>
      <c r="I2" s="11" t="s">
        <v>2</v>
      </c>
      <c r="J2" s="12" t="s">
        <v>3</v>
      </c>
      <c r="K2" s="13" t="s">
        <v>4</v>
      </c>
      <c r="L2" s="14"/>
      <c r="M2" s="14"/>
      <c r="N2" s="69" t="s">
        <v>44</v>
      </c>
      <c r="O2" s="70" t="s">
        <v>44</v>
      </c>
    </row>
    <row r="3" spans="1:27" s="15" customFormat="1" x14ac:dyDescent="0.2">
      <c r="A3" s="17"/>
      <c r="B3" s="18" t="s">
        <v>5</v>
      </c>
      <c r="C3" s="71" t="s">
        <v>44</v>
      </c>
      <c r="D3" s="71" t="s">
        <v>44</v>
      </c>
      <c r="E3" s="19" t="s">
        <v>120</v>
      </c>
      <c r="F3" s="19" t="s">
        <v>121</v>
      </c>
      <c r="G3" s="19" t="s">
        <v>122</v>
      </c>
      <c r="H3" s="173" t="s">
        <v>123</v>
      </c>
      <c r="I3" s="174"/>
      <c r="J3" s="175"/>
      <c r="K3" s="19" t="s">
        <v>124</v>
      </c>
      <c r="L3" s="19" t="s">
        <v>125</v>
      </c>
      <c r="M3" s="19" t="s">
        <v>126</v>
      </c>
      <c r="N3" s="19" t="s">
        <v>44</v>
      </c>
      <c r="O3" s="72" t="s">
        <v>44</v>
      </c>
    </row>
    <row r="4" spans="1:27" s="43" customFormat="1" x14ac:dyDescent="0.2">
      <c r="A4" s="41"/>
      <c r="B4" s="61" t="s">
        <v>23</v>
      </c>
      <c r="C4" s="73" t="s">
        <v>44</v>
      </c>
      <c r="D4" s="73" t="s">
        <v>44</v>
      </c>
      <c r="E4" s="74">
        <f>E5+E8+E47</f>
        <v>0</v>
      </c>
      <c r="F4" s="74">
        <f t="shared" ref="F4:M4" si="0">F5+F8+F47</f>
        <v>0</v>
      </c>
      <c r="G4" s="74">
        <f t="shared" si="0"/>
        <v>0</v>
      </c>
      <c r="H4" s="75">
        <f t="shared" si="0"/>
        <v>0</v>
      </c>
      <c r="I4" s="74">
        <f t="shared" si="0"/>
        <v>0</v>
      </c>
      <c r="J4" s="76">
        <f t="shared" si="0"/>
        <v>0</v>
      </c>
      <c r="K4" s="74">
        <f t="shared" si="0"/>
        <v>0</v>
      </c>
      <c r="L4" s="74">
        <f t="shared" si="0"/>
        <v>0</v>
      </c>
      <c r="M4" s="74">
        <f t="shared" si="0"/>
        <v>0</v>
      </c>
      <c r="N4" s="77" t="s">
        <v>44</v>
      </c>
      <c r="O4" s="78" t="s">
        <v>44</v>
      </c>
      <c r="AA4" s="26" t="s">
        <v>7</v>
      </c>
    </row>
    <row r="5" spans="1:27" s="15" customFormat="1" x14ac:dyDescent="0.2">
      <c r="A5" s="21"/>
      <c r="B5" s="22" t="s">
        <v>24</v>
      </c>
      <c r="C5" s="79" t="s">
        <v>44</v>
      </c>
      <c r="D5" s="80" t="s">
        <v>44</v>
      </c>
      <c r="E5" s="81">
        <f>SUM(E6:E7)</f>
        <v>0</v>
      </c>
      <c r="F5" s="81">
        <f t="shared" ref="F5:M5" si="1">SUM(F6:F7)</f>
        <v>0</v>
      </c>
      <c r="G5" s="81">
        <f t="shared" si="1"/>
        <v>0</v>
      </c>
      <c r="H5" s="82">
        <f t="shared" si="1"/>
        <v>0</v>
      </c>
      <c r="I5" s="81">
        <f t="shared" si="1"/>
        <v>0</v>
      </c>
      <c r="J5" s="83">
        <f t="shared" si="1"/>
        <v>0</v>
      </c>
      <c r="K5" s="81">
        <f t="shared" si="1"/>
        <v>0</v>
      </c>
      <c r="L5" s="81">
        <f t="shared" si="1"/>
        <v>0</v>
      </c>
      <c r="M5" s="81">
        <f t="shared" si="1"/>
        <v>0</v>
      </c>
      <c r="N5" s="84" t="s">
        <v>44</v>
      </c>
      <c r="O5" s="85" t="s">
        <v>44</v>
      </c>
      <c r="AA5" s="27">
        <v>1</v>
      </c>
    </row>
    <row r="6" spans="1:27" s="15" customFormat="1" x14ac:dyDescent="0.2">
      <c r="A6" s="21"/>
      <c r="B6" s="86" t="s">
        <v>46</v>
      </c>
      <c r="C6" s="87" t="s">
        <v>44</v>
      </c>
      <c r="D6" s="79" t="s">
        <v>44</v>
      </c>
      <c r="E6" s="88">
        <f>'[1]2'!C$1426</f>
        <v>0</v>
      </c>
      <c r="F6" s="88">
        <f>'[1]2'!D$1426</f>
        <v>0</v>
      </c>
      <c r="G6" s="88">
        <f>'[1]2'!E$1426</f>
        <v>0</v>
      </c>
      <c r="H6" s="89">
        <f>'[1]2'!F$1426</f>
        <v>0</v>
      </c>
      <c r="I6" s="88">
        <f>'[1]2'!G$1426</f>
        <v>0</v>
      </c>
      <c r="J6" s="90">
        <f>'[1]2'!H$1426</f>
        <v>0</v>
      </c>
      <c r="K6" s="88">
        <f>'[1]2'!P$1426</f>
        <v>0</v>
      </c>
      <c r="L6" s="88">
        <f>'[1]2'!Y$1426</f>
        <v>0</v>
      </c>
      <c r="M6" s="88">
        <f>'[1]2'!AA$1426</f>
        <v>0</v>
      </c>
      <c r="N6" s="91" t="s">
        <v>44</v>
      </c>
      <c r="O6" s="92" t="s">
        <v>44</v>
      </c>
      <c r="AA6" s="26" t="s">
        <v>8</v>
      </c>
    </row>
    <row r="7" spans="1:27" s="15" customFormat="1" x14ac:dyDescent="0.2">
      <c r="A7" s="21"/>
      <c r="B7" s="86" t="s">
        <v>47</v>
      </c>
      <c r="C7" s="87" t="s">
        <v>44</v>
      </c>
      <c r="D7" s="93" t="s">
        <v>44</v>
      </c>
      <c r="E7" s="94">
        <f>'[1]2'!C$1427</f>
        <v>0</v>
      </c>
      <c r="F7" s="94">
        <f>'[1]2'!D$1427</f>
        <v>0</v>
      </c>
      <c r="G7" s="94">
        <f>'[1]2'!E$1427</f>
        <v>0</v>
      </c>
      <c r="H7" s="95">
        <f>'[1]2'!F$1427</f>
        <v>0</v>
      </c>
      <c r="I7" s="94">
        <f>'[1]2'!G$1427</f>
        <v>0</v>
      </c>
      <c r="J7" s="96">
        <f>'[1]2'!H$1427</f>
        <v>0</v>
      </c>
      <c r="K7" s="94">
        <f>'[1]2'!P$1427</f>
        <v>0</v>
      </c>
      <c r="L7" s="94">
        <f>'[1]2'!Y$1427</f>
        <v>0</v>
      </c>
      <c r="M7" s="94">
        <f>'[1]2'!AA$1427</f>
        <v>0</v>
      </c>
      <c r="N7" s="97" t="s">
        <v>44</v>
      </c>
      <c r="O7" s="92" t="s">
        <v>44</v>
      </c>
      <c r="AA7" s="27">
        <v>1</v>
      </c>
    </row>
    <row r="8" spans="1:27" s="15" customFormat="1" x14ac:dyDescent="0.25">
      <c r="A8" s="32"/>
      <c r="B8" s="22" t="s">
        <v>25</v>
      </c>
      <c r="C8" s="87" t="s">
        <v>44</v>
      </c>
      <c r="D8" s="98" t="s">
        <v>44</v>
      </c>
      <c r="E8" s="81">
        <f t="shared" ref="E8:M8" si="2">SUM(E9:E46)</f>
        <v>0</v>
      </c>
      <c r="F8" s="81">
        <f t="shared" si="2"/>
        <v>0</v>
      </c>
      <c r="G8" s="81">
        <f t="shared" si="2"/>
        <v>0</v>
      </c>
      <c r="H8" s="82">
        <f t="shared" si="2"/>
        <v>0</v>
      </c>
      <c r="I8" s="81">
        <f t="shared" si="2"/>
        <v>0</v>
      </c>
      <c r="J8" s="83">
        <f t="shared" si="2"/>
        <v>0</v>
      </c>
      <c r="K8" s="81">
        <f t="shared" si="2"/>
        <v>0</v>
      </c>
      <c r="L8" s="81">
        <f t="shared" si="2"/>
        <v>0</v>
      </c>
      <c r="M8" s="81">
        <f t="shared" si="2"/>
        <v>0</v>
      </c>
      <c r="N8" s="99" t="s">
        <v>44</v>
      </c>
      <c r="O8" s="92" t="s">
        <v>44</v>
      </c>
      <c r="AA8" s="26" t="s">
        <v>9</v>
      </c>
    </row>
    <row r="9" spans="1:27" s="15" customFormat="1" x14ac:dyDescent="0.25">
      <c r="A9" s="32"/>
      <c r="B9" s="100" t="s">
        <v>48</v>
      </c>
      <c r="C9" s="87" t="s">
        <v>44</v>
      </c>
      <c r="D9" s="79" t="s">
        <v>44</v>
      </c>
      <c r="E9" s="88">
        <f>'[1]2'!C$1429</f>
        <v>0</v>
      </c>
      <c r="F9" s="88">
        <f>'[1]2'!D$1429</f>
        <v>0</v>
      </c>
      <c r="G9" s="88">
        <f>'[1]2'!E$1429</f>
        <v>0</v>
      </c>
      <c r="H9" s="89">
        <f>'[1]2'!F$1429</f>
        <v>0</v>
      </c>
      <c r="I9" s="88">
        <f>'[1]2'!G$1429</f>
        <v>0</v>
      </c>
      <c r="J9" s="90">
        <f>'[1]2'!H$1429</f>
        <v>0</v>
      </c>
      <c r="K9" s="88">
        <f>'[1]2'!P$1429</f>
        <v>0</v>
      </c>
      <c r="L9" s="88">
        <f>'[1]2'!Y$1429</f>
        <v>0</v>
      </c>
      <c r="M9" s="88">
        <f>'[1]2'!AA$1429</f>
        <v>0</v>
      </c>
      <c r="N9" s="91" t="s">
        <v>44</v>
      </c>
      <c r="O9" s="92" t="s">
        <v>44</v>
      </c>
      <c r="AA9" s="15" t="s">
        <v>44</v>
      </c>
    </row>
    <row r="10" spans="1:27" s="15" customFormat="1" x14ac:dyDescent="0.25">
      <c r="A10" s="32"/>
      <c r="B10" s="100" t="s">
        <v>49</v>
      </c>
      <c r="C10" s="87" t="s">
        <v>44</v>
      </c>
      <c r="D10" s="87" t="s">
        <v>44</v>
      </c>
      <c r="E10" s="101">
        <f>'[1]2'!C$1430</f>
        <v>0</v>
      </c>
      <c r="F10" s="101">
        <f>'[1]2'!D$1430</f>
        <v>0</v>
      </c>
      <c r="G10" s="101">
        <f>'[1]2'!E$1430</f>
        <v>0</v>
      </c>
      <c r="H10" s="102">
        <f>'[1]2'!F$1430</f>
        <v>0</v>
      </c>
      <c r="I10" s="101">
        <f>'[1]2'!G$1430</f>
        <v>0</v>
      </c>
      <c r="J10" s="103">
        <f>'[1]2'!H$1430</f>
        <v>0</v>
      </c>
      <c r="K10" s="101">
        <f>'[1]2'!P$1430</f>
        <v>0</v>
      </c>
      <c r="L10" s="101">
        <f>'[1]2'!Y$1430</f>
        <v>0</v>
      </c>
      <c r="M10" s="101">
        <f>'[1]2'!AA$1430</f>
        <v>0</v>
      </c>
      <c r="N10" s="104" t="s">
        <v>44</v>
      </c>
      <c r="O10" s="92" t="s">
        <v>44</v>
      </c>
    </row>
    <row r="11" spans="1:27" s="15" customFormat="1" x14ac:dyDescent="0.25">
      <c r="A11" s="32"/>
      <c r="B11" s="100" t="s">
        <v>50</v>
      </c>
      <c r="C11" s="87" t="s">
        <v>44</v>
      </c>
      <c r="D11" s="87" t="s">
        <v>44</v>
      </c>
      <c r="E11" s="101">
        <f>'[1]2'!C$1431</f>
        <v>0</v>
      </c>
      <c r="F11" s="101">
        <f>'[1]2'!D$1431</f>
        <v>0</v>
      </c>
      <c r="G11" s="101">
        <f>'[1]2'!E$1431</f>
        <v>0</v>
      </c>
      <c r="H11" s="102">
        <f>'[1]2'!F$1431</f>
        <v>0</v>
      </c>
      <c r="I11" s="101">
        <f>'[1]2'!G$1431</f>
        <v>0</v>
      </c>
      <c r="J11" s="103">
        <f>'[1]2'!H$1431</f>
        <v>0</v>
      </c>
      <c r="K11" s="101">
        <f>'[1]2'!P$1431</f>
        <v>0</v>
      </c>
      <c r="L11" s="101">
        <f>'[1]2'!Y$1431</f>
        <v>0</v>
      </c>
      <c r="M11" s="101">
        <f>'[1]2'!AA$1431</f>
        <v>0</v>
      </c>
      <c r="N11" s="104" t="s">
        <v>44</v>
      </c>
      <c r="O11" s="92" t="s">
        <v>44</v>
      </c>
    </row>
    <row r="12" spans="1:27" s="15" customFormat="1" x14ac:dyDescent="0.25">
      <c r="A12" s="32"/>
      <c r="B12" s="100" t="s">
        <v>51</v>
      </c>
      <c r="C12" s="87" t="s">
        <v>44</v>
      </c>
      <c r="D12" s="87" t="s">
        <v>44</v>
      </c>
      <c r="E12" s="101">
        <f>'[1]2'!C$1432</f>
        <v>0</v>
      </c>
      <c r="F12" s="101">
        <f>'[1]2'!D$1432</f>
        <v>0</v>
      </c>
      <c r="G12" s="101">
        <f>'[1]2'!E$1432</f>
        <v>0</v>
      </c>
      <c r="H12" s="102">
        <f>'[1]2'!F$1432</f>
        <v>0</v>
      </c>
      <c r="I12" s="101">
        <f>'[1]2'!G$1432</f>
        <v>0</v>
      </c>
      <c r="J12" s="103">
        <f>'[1]2'!H$1432</f>
        <v>0</v>
      </c>
      <c r="K12" s="101">
        <f>'[1]2'!P$1432</f>
        <v>0</v>
      </c>
      <c r="L12" s="101">
        <f>'[1]2'!Y$1432</f>
        <v>0</v>
      </c>
      <c r="M12" s="101">
        <f>'[1]2'!AA$1432</f>
        <v>0</v>
      </c>
      <c r="N12" s="104" t="s">
        <v>44</v>
      </c>
      <c r="O12" s="92" t="s">
        <v>44</v>
      </c>
    </row>
    <row r="13" spans="1:27" s="15" customFormat="1" x14ac:dyDescent="0.25">
      <c r="A13" s="32"/>
      <c r="B13" s="100" t="s">
        <v>52</v>
      </c>
      <c r="C13" s="87" t="s">
        <v>44</v>
      </c>
      <c r="D13" s="87" t="s">
        <v>44</v>
      </c>
      <c r="E13" s="101">
        <f>'[1]2'!C$1433</f>
        <v>0</v>
      </c>
      <c r="F13" s="101">
        <f>'[1]2'!D$1433</f>
        <v>0</v>
      </c>
      <c r="G13" s="101">
        <f>'[1]2'!E$1433</f>
        <v>0</v>
      </c>
      <c r="H13" s="102">
        <f>'[1]2'!F$1433</f>
        <v>0</v>
      </c>
      <c r="I13" s="101">
        <f>'[1]2'!G$1433</f>
        <v>0</v>
      </c>
      <c r="J13" s="103">
        <f>'[1]2'!H$1433</f>
        <v>0</v>
      </c>
      <c r="K13" s="101">
        <f>'[1]2'!P$1433</f>
        <v>0</v>
      </c>
      <c r="L13" s="101">
        <f>'[1]2'!Y$1433</f>
        <v>0</v>
      </c>
      <c r="M13" s="101">
        <f>'[1]2'!AA$1433</f>
        <v>0</v>
      </c>
      <c r="N13" s="104" t="s">
        <v>44</v>
      </c>
      <c r="O13" s="92" t="s">
        <v>44</v>
      </c>
    </row>
    <row r="14" spans="1:27" s="15" customFormat="1" x14ac:dyDescent="0.25">
      <c r="A14" s="32"/>
      <c r="B14" s="100" t="s">
        <v>53</v>
      </c>
      <c r="C14" s="87" t="s">
        <v>44</v>
      </c>
      <c r="D14" s="87" t="s">
        <v>44</v>
      </c>
      <c r="E14" s="101">
        <f>'[1]2'!C$1434</f>
        <v>0</v>
      </c>
      <c r="F14" s="101">
        <f>'[1]2'!D$1434</f>
        <v>0</v>
      </c>
      <c r="G14" s="101">
        <f>'[1]2'!E$1434</f>
        <v>0</v>
      </c>
      <c r="H14" s="102">
        <f>'[1]2'!F$1434</f>
        <v>0</v>
      </c>
      <c r="I14" s="101">
        <f>'[1]2'!G$1434</f>
        <v>0</v>
      </c>
      <c r="J14" s="103">
        <f>'[1]2'!H$1434</f>
        <v>0</v>
      </c>
      <c r="K14" s="101">
        <f>'[1]2'!P$1434</f>
        <v>0</v>
      </c>
      <c r="L14" s="101">
        <f>'[1]2'!Y$1434</f>
        <v>0</v>
      </c>
      <c r="M14" s="101">
        <f>'[1]2'!AA$1434</f>
        <v>0</v>
      </c>
      <c r="N14" s="104" t="s">
        <v>44</v>
      </c>
      <c r="O14" s="92" t="s">
        <v>44</v>
      </c>
    </row>
    <row r="15" spans="1:27" s="15" customFormat="1" x14ac:dyDescent="0.25">
      <c r="A15" s="32"/>
      <c r="B15" s="100" t="s">
        <v>54</v>
      </c>
      <c r="C15" s="87" t="s">
        <v>44</v>
      </c>
      <c r="D15" s="87" t="s">
        <v>44</v>
      </c>
      <c r="E15" s="101">
        <f>'[1]2'!C$1435</f>
        <v>0</v>
      </c>
      <c r="F15" s="101">
        <f>'[1]2'!D$1435</f>
        <v>0</v>
      </c>
      <c r="G15" s="101">
        <f>'[1]2'!E$1435</f>
        <v>0</v>
      </c>
      <c r="H15" s="102">
        <f>'[1]2'!F$1435</f>
        <v>0</v>
      </c>
      <c r="I15" s="101">
        <f>'[1]2'!G$1435</f>
        <v>0</v>
      </c>
      <c r="J15" s="103">
        <f>'[1]2'!H$1435</f>
        <v>0</v>
      </c>
      <c r="K15" s="101">
        <f>'[1]2'!P$1435</f>
        <v>0</v>
      </c>
      <c r="L15" s="101">
        <f>'[1]2'!Y$1435</f>
        <v>0</v>
      </c>
      <c r="M15" s="101">
        <f>'[1]2'!AA$1435</f>
        <v>0</v>
      </c>
      <c r="N15" s="104" t="s">
        <v>44</v>
      </c>
      <c r="O15" s="92" t="s">
        <v>44</v>
      </c>
    </row>
    <row r="16" spans="1:27" s="15" customFormat="1" x14ac:dyDescent="0.25">
      <c r="A16" s="32"/>
      <c r="B16" s="100" t="s">
        <v>55</v>
      </c>
      <c r="C16" s="87" t="s">
        <v>44</v>
      </c>
      <c r="D16" s="87" t="s">
        <v>44</v>
      </c>
      <c r="E16" s="101">
        <f>'[1]2'!C$1436</f>
        <v>0</v>
      </c>
      <c r="F16" s="101">
        <f>'[1]2'!D$1436</f>
        <v>0</v>
      </c>
      <c r="G16" s="101">
        <f>'[1]2'!E$1436</f>
        <v>0</v>
      </c>
      <c r="H16" s="102">
        <f>'[1]2'!F$1436</f>
        <v>0</v>
      </c>
      <c r="I16" s="101">
        <f>'[1]2'!G$1436</f>
        <v>0</v>
      </c>
      <c r="J16" s="103">
        <f>'[1]2'!H$1436</f>
        <v>0</v>
      </c>
      <c r="K16" s="101">
        <f>'[1]2'!P$1436</f>
        <v>0</v>
      </c>
      <c r="L16" s="101">
        <f>'[1]2'!Y$1436</f>
        <v>0</v>
      </c>
      <c r="M16" s="101">
        <f>'[1]2'!AA$1436</f>
        <v>0</v>
      </c>
      <c r="N16" s="104" t="s">
        <v>44</v>
      </c>
      <c r="O16" s="92" t="s">
        <v>44</v>
      </c>
    </row>
    <row r="17" spans="1:15" s="15" customFormat="1" x14ac:dyDescent="0.25">
      <c r="A17" s="32"/>
      <c r="B17" s="100" t="s">
        <v>56</v>
      </c>
      <c r="C17" s="87" t="s">
        <v>44</v>
      </c>
      <c r="D17" s="87" t="s">
        <v>44</v>
      </c>
      <c r="E17" s="101">
        <f>'[1]2'!C$1437</f>
        <v>0</v>
      </c>
      <c r="F17" s="101">
        <f>'[1]2'!D$1437</f>
        <v>0</v>
      </c>
      <c r="G17" s="101">
        <f>'[1]2'!E$1437</f>
        <v>0</v>
      </c>
      <c r="H17" s="102">
        <f>'[1]2'!F$1437</f>
        <v>0</v>
      </c>
      <c r="I17" s="101">
        <f>'[1]2'!G$1437</f>
        <v>0</v>
      </c>
      <c r="J17" s="103">
        <f>'[1]2'!H$1437</f>
        <v>0</v>
      </c>
      <c r="K17" s="101">
        <f>'[1]2'!P$1437</f>
        <v>0</v>
      </c>
      <c r="L17" s="101">
        <f>'[1]2'!Y$1437</f>
        <v>0</v>
      </c>
      <c r="M17" s="101">
        <f>'[1]2'!AA$1437</f>
        <v>0</v>
      </c>
      <c r="N17" s="104" t="s">
        <v>44</v>
      </c>
      <c r="O17" s="92" t="s">
        <v>44</v>
      </c>
    </row>
    <row r="18" spans="1:15" s="15" customFormat="1" x14ac:dyDescent="0.25">
      <c r="A18" s="32"/>
      <c r="B18" s="100" t="s">
        <v>57</v>
      </c>
      <c r="C18" s="87" t="s">
        <v>44</v>
      </c>
      <c r="D18" s="87" t="s">
        <v>44</v>
      </c>
      <c r="E18" s="101">
        <f>'[1]2'!C$1438</f>
        <v>0</v>
      </c>
      <c r="F18" s="101">
        <f>'[1]2'!D$1438</f>
        <v>0</v>
      </c>
      <c r="G18" s="101">
        <f>'[1]2'!E$1438</f>
        <v>0</v>
      </c>
      <c r="H18" s="102">
        <f>'[1]2'!F$1438</f>
        <v>0</v>
      </c>
      <c r="I18" s="101">
        <f>'[1]2'!G$1438</f>
        <v>0</v>
      </c>
      <c r="J18" s="103">
        <f>'[1]2'!H$1438</f>
        <v>0</v>
      </c>
      <c r="K18" s="101">
        <f>'[1]2'!P$1438</f>
        <v>0</v>
      </c>
      <c r="L18" s="101">
        <f>'[1]2'!Y$1438</f>
        <v>0</v>
      </c>
      <c r="M18" s="101">
        <f>'[1]2'!AA$1438</f>
        <v>0</v>
      </c>
      <c r="N18" s="104" t="s">
        <v>44</v>
      </c>
      <c r="O18" s="92" t="s">
        <v>44</v>
      </c>
    </row>
    <row r="19" spans="1:15" s="15" customFormat="1" x14ac:dyDescent="0.25">
      <c r="A19" s="32"/>
      <c r="B19" s="100" t="s">
        <v>58</v>
      </c>
      <c r="C19" s="87" t="s">
        <v>44</v>
      </c>
      <c r="D19" s="87" t="s">
        <v>44</v>
      </c>
      <c r="E19" s="101">
        <f>'[1]2'!C$1439</f>
        <v>0</v>
      </c>
      <c r="F19" s="101">
        <f>'[1]2'!D$1439</f>
        <v>0</v>
      </c>
      <c r="G19" s="101">
        <f>'[1]2'!E$1439</f>
        <v>0</v>
      </c>
      <c r="H19" s="102">
        <f>'[1]2'!F$1439</f>
        <v>0</v>
      </c>
      <c r="I19" s="101">
        <f>'[1]2'!G$1439</f>
        <v>0</v>
      </c>
      <c r="J19" s="103">
        <f>'[1]2'!H$1439</f>
        <v>0</v>
      </c>
      <c r="K19" s="101">
        <f>'[1]2'!P$1439</f>
        <v>0</v>
      </c>
      <c r="L19" s="101">
        <f>'[1]2'!Y$1439</f>
        <v>0</v>
      </c>
      <c r="M19" s="101">
        <f>'[1]2'!AA$1439</f>
        <v>0</v>
      </c>
      <c r="N19" s="104" t="s">
        <v>44</v>
      </c>
      <c r="O19" s="92" t="s">
        <v>44</v>
      </c>
    </row>
    <row r="20" spans="1:15" s="15" customFormat="1" x14ac:dyDescent="0.25">
      <c r="A20" s="32"/>
      <c r="B20" s="100" t="s">
        <v>59</v>
      </c>
      <c r="C20" s="87" t="s">
        <v>44</v>
      </c>
      <c r="D20" s="87" t="s">
        <v>44</v>
      </c>
      <c r="E20" s="101">
        <f>'[1]2'!C$1440</f>
        <v>0</v>
      </c>
      <c r="F20" s="101">
        <f>'[1]2'!D$1440</f>
        <v>0</v>
      </c>
      <c r="G20" s="101">
        <f>'[1]2'!E$1440</f>
        <v>0</v>
      </c>
      <c r="H20" s="102">
        <f>'[1]2'!F$1440</f>
        <v>0</v>
      </c>
      <c r="I20" s="101">
        <f>'[1]2'!G$1440</f>
        <v>0</v>
      </c>
      <c r="J20" s="103">
        <f>'[1]2'!H$1440</f>
        <v>0</v>
      </c>
      <c r="K20" s="101">
        <f>'[1]2'!P$1440</f>
        <v>0</v>
      </c>
      <c r="L20" s="101">
        <f>'[1]2'!Y$1440</f>
        <v>0</v>
      </c>
      <c r="M20" s="101">
        <f>'[1]2'!AA$1440</f>
        <v>0</v>
      </c>
      <c r="N20" s="104" t="s">
        <v>44</v>
      </c>
      <c r="O20" s="92" t="s">
        <v>44</v>
      </c>
    </row>
    <row r="21" spans="1:15" s="15" customFormat="1" x14ac:dyDescent="0.25">
      <c r="A21" s="32"/>
      <c r="B21" s="100" t="s">
        <v>60</v>
      </c>
      <c r="C21" s="87" t="s">
        <v>44</v>
      </c>
      <c r="D21" s="87" t="s">
        <v>44</v>
      </c>
      <c r="E21" s="101">
        <f>'[1]2'!C$1441</f>
        <v>0</v>
      </c>
      <c r="F21" s="101">
        <f>'[1]2'!D$1441</f>
        <v>0</v>
      </c>
      <c r="G21" s="101">
        <f>'[1]2'!E$1441</f>
        <v>0</v>
      </c>
      <c r="H21" s="102">
        <f>'[1]2'!F$1441</f>
        <v>0</v>
      </c>
      <c r="I21" s="101">
        <f>'[1]2'!G$1441</f>
        <v>0</v>
      </c>
      <c r="J21" s="103">
        <f>'[1]2'!H$1441</f>
        <v>0</v>
      </c>
      <c r="K21" s="101">
        <f>'[1]2'!P$1441</f>
        <v>0</v>
      </c>
      <c r="L21" s="101">
        <f>'[1]2'!Y$1441</f>
        <v>0</v>
      </c>
      <c r="M21" s="101">
        <f>'[1]2'!AA$1441</f>
        <v>0</v>
      </c>
      <c r="N21" s="104" t="s">
        <v>44</v>
      </c>
      <c r="O21" s="92" t="s">
        <v>44</v>
      </c>
    </row>
    <row r="22" spans="1:15" s="15" customFormat="1" x14ac:dyDescent="0.25">
      <c r="A22" s="32"/>
      <c r="B22" s="100" t="s">
        <v>61</v>
      </c>
      <c r="C22" s="87" t="s">
        <v>44</v>
      </c>
      <c r="D22" s="87" t="s">
        <v>44</v>
      </c>
      <c r="E22" s="101">
        <f>'[1]2'!C$1442</f>
        <v>0</v>
      </c>
      <c r="F22" s="101">
        <f>'[1]2'!D$1442</f>
        <v>0</v>
      </c>
      <c r="G22" s="101">
        <f>'[1]2'!E$1442</f>
        <v>0</v>
      </c>
      <c r="H22" s="102">
        <f>'[1]2'!F$1442</f>
        <v>0</v>
      </c>
      <c r="I22" s="101">
        <f>'[1]2'!G$1442</f>
        <v>0</v>
      </c>
      <c r="J22" s="103">
        <f>'[1]2'!H$1442</f>
        <v>0</v>
      </c>
      <c r="K22" s="101">
        <f>'[1]2'!P$1442</f>
        <v>0</v>
      </c>
      <c r="L22" s="101">
        <f>'[1]2'!Y$1442</f>
        <v>0</v>
      </c>
      <c r="M22" s="101">
        <f>'[1]2'!AA$1442</f>
        <v>0</v>
      </c>
      <c r="N22" s="104" t="s">
        <v>44</v>
      </c>
      <c r="O22" s="92" t="s">
        <v>44</v>
      </c>
    </row>
    <row r="23" spans="1:15" s="15" customFormat="1" x14ac:dyDescent="0.25">
      <c r="A23" s="32"/>
      <c r="B23" s="100" t="s">
        <v>62</v>
      </c>
      <c r="C23" s="87" t="s">
        <v>44</v>
      </c>
      <c r="D23" s="87" t="s">
        <v>44</v>
      </c>
      <c r="E23" s="101">
        <f>'[1]2'!C$1443</f>
        <v>0</v>
      </c>
      <c r="F23" s="101">
        <f>'[1]2'!D$1443</f>
        <v>0</v>
      </c>
      <c r="G23" s="101">
        <f>'[1]2'!E$1443</f>
        <v>0</v>
      </c>
      <c r="H23" s="102">
        <f>'[1]2'!F$1443</f>
        <v>0</v>
      </c>
      <c r="I23" s="101">
        <f>'[1]2'!G$1443</f>
        <v>0</v>
      </c>
      <c r="J23" s="103">
        <f>'[1]2'!H$1443</f>
        <v>0</v>
      </c>
      <c r="K23" s="101">
        <f>'[1]2'!P$1443</f>
        <v>0</v>
      </c>
      <c r="L23" s="101">
        <f>'[1]2'!Y$1443</f>
        <v>0</v>
      </c>
      <c r="M23" s="101">
        <f>'[1]2'!AA$1443</f>
        <v>0</v>
      </c>
      <c r="N23" s="104" t="s">
        <v>44</v>
      </c>
      <c r="O23" s="92" t="s">
        <v>44</v>
      </c>
    </row>
    <row r="24" spans="1:15" s="15" customFormat="1" x14ac:dyDescent="0.25">
      <c r="A24" s="32"/>
      <c r="B24" s="100" t="s">
        <v>63</v>
      </c>
      <c r="C24" s="87" t="s">
        <v>44</v>
      </c>
      <c r="D24" s="87" t="s">
        <v>44</v>
      </c>
      <c r="E24" s="101">
        <f>'[1]2'!C$1444</f>
        <v>0</v>
      </c>
      <c r="F24" s="101">
        <f>'[1]2'!D$1444</f>
        <v>0</v>
      </c>
      <c r="G24" s="101">
        <f>'[1]2'!E$1444</f>
        <v>0</v>
      </c>
      <c r="H24" s="102">
        <f>'[1]2'!F$1444</f>
        <v>0</v>
      </c>
      <c r="I24" s="101">
        <f>'[1]2'!G$1444</f>
        <v>0</v>
      </c>
      <c r="J24" s="103">
        <f>'[1]2'!H$1444</f>
        <v>0</v>
      </c>
      <c r="K24" s="101">
        <f>'[1]2'!P$1444</f>
        <v>0</v>
      </c>
      <c r="L24" s="101">
        <f>'[1]2'!Y$1444</f>
        <v>0</v>
      </c>
      <c r="M24" s="101">
        <f>'[1]2'!AA$1444</f>
        <v>0</v>
      </c>
      <c r="N24" s="104" t="s">
        <v>44</v>
      </c>
      <c r="O24" s="92" t="s">
        <v>44</v>
      </c>
    </row>
    <row r="25" spans="1:15" s="15" customFormat="1" x14ac:dyDescent="0.25">
      <c r="A25" s="32"/>
      <c r="B25" s="100" t="s">
        <v>64</v>
      </c>
      <c r="C25" s="87" t="s">
        <v>44</v>
      </c>
      <c r="D25" s="87" t="s">
        <v>44</v>
      </c>
      <c r="E25" s="101">
        <f>'[1]2'!C$1445</f>
        <v>0</v>
      </c>
      <c r="F25" s="101">
        <f>'[1]2'!D$1445</f>
        <v>0</v>
      </c>
      <c r="G25" s="101">
        <f>'[1]2'!E$1445</f>
        <v>0</v>
      </c>
      <c r="H25" s="102">
        <f>'[1]2'!F$1445</f>
        <v>0</v>
      </c>
      <c r="I25" s="101">
        <f>'[1]2'!G$1445</f>
        <v>0</v>
      </c>
      <c r="J25" s="103">
        <f>'[1]2'!H$1445</f>
        <v>0</v>
      </c>
      <c r="K25" s="101">
        <f>'[1]2'!P$1445</f>
        <v>0</v>
      </c>
      <c r="L25" s="101">
        <f>'[1]2'!Y$1445</f>
        <v>0</v>
      </c>
      <c r="M25" s="101">
        <f>'[1]2'!AA$1445</f>
        <v>0</v>
      </c>
      <c r="N25" s="104" t="s">
        <v>44</v>
      </c>
      <c r="O25" s="92" t="s">
        <v>44</v>
      </c>
    </row>
    <row r="26" spans="1:15" s="15" customFormat="1" x14ac:dyDescent="0.25">
      <c r="A26" s="32"/>
      <c r="B26" s="100" t="s">
        <v>65</v>
      </c>
      <c r="C26" s="87" t="s">
        <v>44</v>
      </c>
      <c r="D26" s="87" t="s">
        <v>44</v>
      </c>
      <c r="E26" s="101">
        <f>'[1]2'!C$1446</f>
        <v>0</v>
      </c>
      <c r="F26" s="101">
        <f>'[1]2'!D$1446</f>
        <v>0</v>
      </c>
      <c r="G26" s="101">
        <f>'[1]2'!E$1446</f>
        <v>0</v>
      </c>
      <c r="H26" s="102">
        <f>'[1]2'!F$1446</f>
        <v>0</v>
      </c>
      <c r="I26" s="101">
        <f>'[1]2'!G$1446</f>
        <v>0</v>
      </c>
      <c r="J26" s="103">
        <f>'[1]2'!H$1446</f>
        <v>0</v>
      </c>
      <c r="K26" s="101">
        <f>'[1]2'!P$1446</f>
        <v>0</v>
      </c>
      <c r="L26" s="101">
        <f>'[1]2'!Y$1446</f>
        <v>0</v>
      </c>
      <c r="M26" s="101">
        <f>'[1]2'!AA$1446</f>
        <v>0</v>
      </c>
      <c r="N26" s="104" t="s">
        <v>44</v>
      </c>
      <c r="O26" s="92" t="s">
        <v>44</v>
      </c>
    </row>
    <row r="27" spans="1:15" s="15" customFormat="1" x14ac:dyDescent="0.25">
      <c r="A27" s="32"/>
      <c r="B27" s="100" t="s">
        <v>66</v>
      </c>
      <c r="C27" s="87" t="s">
        <v>44</v>
      </c>
      <c r="D27" s="87" t="s">
        <v>44</v>
      </c>
      <c r="E27" s="101">
        <f>'[1]2'!C$1447</f>
        <v>0</v>
      </c>
      <c r="F27" s="101">
        <f>'[1]2'!D$1447</f>
        <v>0</v>
      </c>
      <c r="G27" s="101">
        <f>'[1]2'!E$1447</f>
        <v>0</v>
      </c>
      <c r="H27" s="102">
        <f>'[1]2'!F$1447</f>
        <v>0</v>
      </c>
      <c r="I27" s="101">
        <f>'[1]2'!G$1447</f>
        <v>0</v>
      </c>
      <c r="J27" s="103">
        <f>'[1]2'!H$1447</f>
        <v>0</v>
      </c>
      <c r="K27" s="101">
        <f>'[1]2'!P$1447</f>
        <v>0</v>
      </c>
      <c r="L27" s="101">
        <f>'[1]2'!Y$1447</f>
        <v>0</v>
      </c>
      <c r="M27" s="101">
        <f>'[1]2'!AA$1447</f>
        <v>0</v>
      </c>
      <c r="N27" s="104" t="s">
        <v>44</v>
      </c>
      <c r="O27" s="92" t="s">
        <v>44</v>
      </c>
    </row>
    <row r="28" spans="1:15" s="15" customFormat="1" x14ac:dyDescent="0.25">
      <c r="A28" s="32"/>
      <c r="B28" s="100" t="s">
        <v>67</v>
      </c>
      <c r="C28" s="87" t="s">
        <v>44</v>
      </c>
      <c r="D28" s="87" t="s">
        <v>44</v>
      </c>
      <c r="E28" s="101">
        <f>'[1]2'!C$1448</f>
        <v>0</v>
      </c>
      <c r="F28" s="101">
        <f>'[1]2'!D$1448</f>
        <v>0</v>
      </c>
      <c r="G28" s="101">
        <f>'[1]2'!E$1448</f>
        <v>0</v>
      </c>
      <c r="H28" s="102">
        <f>'[1]2'!F$1448</f>
        <v>0</v>
      </c>
      <c r="I28" s="101">
        <f>'[1]2'!G$1448</f>
        <v>0</v>
      </c>
      <c r="J28" s="103">
        <f>'[1]2'!H$1448</f>
        <v>0</v>
      </c>
      <c r="K28" s="101">
        <f>'[1]2'!P$1448</f>
        <v>0</v>
      </c>
      <c r="L28" s="101">
        <f>'[1]2'!Y$1448</f>
        <v>0</v>
      </c>
      <c r="M28" s="101">
        <f>'[1]2'!AA$1448</f>
        <v>0</v>
      </c>
      <c r="N28" s="104" t="s">
        <v>44</v>
      </c>
      <c r="O28" s="92" t="s">
        <v>44</v>
      </c>
    </row>
    <row r="29" spans="1:15" s="15" customFormat="1" x14ac:dyDescent="0.25">
      <c r="A29" s="32"/>
      <c r="B29" s="100" t="s">
        <v>68</v>
      </c>
      <c r="C29" s="87" t="s">
        <v>44</v>
      </c>
      <c r="D29" s="87" t="s">
        <v>44</v>
      </c>
      <c r="E29" s="101">
        <f>'[1]2'!C$1449</f>
        <v>0</v>
      </c>
      <c r="F29" s="101">
        <f>'[1]2'!D$1449</f>
        <v>0</v>
      </c>
      <c r="G29" s="101">
        <f>'[1]2'!E$1449</f>
        <v>0</v>
      </c>
      <c r="H29" s="102">
        <f>'[1]2'!F$1449</f>
        <v>0</v>
      </c>
      <c r="I29" s="101">
        <f>'[1]2'!G$1449</f>
        <v>0</v>
      </c>
      <c r="J29" s="103">
        <f>'[1]2'!H$1449</f>
        <v>0</v>
      </c>
      <c r="K29" s="101">
        <f>'[1]2'!P$1449</f>
        <v>0</v>
      </c>
      <c r="L29" s="101">
        <f>'[1]2'!Y$1449</f>
        <v>0</v>
      </c>
      <c r="M29" s="101">
        <f>'[1]2'!AA$1449</f>
        <v>0</v>
      </c>
      <c r="N29" s="104" t="s">
        <v>44</v>
      </c>
      <c r="O29" s="92" t="s">
        <v>44</v>
      </c>
    </row>
    <row r="30" spans="1:15" s="15" customFormat="1" x14ac:dyDescent="0.25">
      <c r="A30" s="32"/>
      <c r="B30" s="100" t="s">
        <v>69</v>
      </c>
      <c r="C30" s="87" t="s">
        <v>44</v>
      </c>
      <c r="D30" s="87" t="s">
        <v>44</v>
      </c>
      <c r="E30" s="101">
        <f>'[1]2'!C$1450</f>
        <v>0</v>
      </c>
      <c r="F30" s="101">
        <f>'[1]2'!D$1450</f>
        <v>0</v>
      </c>
      <c r="G30" s="101">
        <f>'[1]2'!E$1450</f>
        <v>0</v>
      </c>
      <c r="H30" s="102">
        <f>'[1]2'!F$1450</f>
        <v>0</v>
      </c>
      <c r="I30" s="101">
        <f>'[1]2'!G$1450</f>
        <v>0</v>
      </c>
      <c r="J30" s="103">
        <f>'[1]2'!H$1450</f>
        <v>0</v>
      </c>
      <c r="K30" s="101">
        <f>'[1]2'!P$1450</f>
        <v>0</v>
      </c>
      <c r="L30" s="101">
        <f>'[1]2'!Y$1450</f>
        <v>0</v>
      </c>
      <c r="M30" s="101">
        <f>'[1]2'!AA$1450</f>
        <v>0</v>
      </c>
      <c r="N30" s="104" t="s">
        <v>44</v>
      </c>
      <c r="O30" s="92" t="s">
        <v>44</v>
      </c>
    </row>
    <row r="31" spans="1:15" s="15" customFormat="1" x14ac:dyDescent="0.25">
      <c r="A31" s="32"/>
      <c r="B31" s="100" t="s">
        <v>70</v>
      </c>
      <c r="C31" s="87" t="s">
        <v>44</v>
      </c>
      <c r="D31" s="87" t="s">
        <v>44</v>
      </c>
      <c r="E31" s="101">
        <f>'[1]2'!C$1451</f>
        <v>0</v>
      </c>
      <c r="F31" s="101">
        <f>'[1]2'!D$1451</f>
        <v>0</v>
      </c>
      <c r="G31" s="101">
        <f>'[1]2'!E$1451</f>
        <v>0</v>
      </c>
      <c r="H31" s="102">
        <f>'[1]2'!F$1451</f>
        <v>0</v>
      </c>
      <c r="I31" s="101">
        <f>'[1]2'!G$1451</f>
        <v>0</v>
      </c>
      <c r="J31" s="103">
        <f>'[1]2'!H$1451</f>
        <v>0</v>
      </c>
      <c r="K31" s="101">
        <f>'[1]2'!P$1451</f>
        <v>0</v>
      </c>
      <c r="L31" s="101">
        <f>'[1]2'!Y$1451</f>
        <v>0</v>
      </c>
      <c r="M31" s="101">
        <f>'[1]2'!AA$1451</f>
        <v>0</v>
      </c>
      <c r="N31" s="104" t="s">
        <v>44</v>
      </c>
      <c r="O31" s="92" t="s">
        <v>44</v>
      </c>
    </row>
    <row r="32" spans="1:15" s="15" customFormat="1" x14ac:dyDescent="0.25">
      <c r="A32" s="32"/>
      <c r="B32" s="100" t="s">
        <v>71</v>
      </c>
      <c r="C32" s="87" t="s">
        <v>44</v>
      </c>
      <c r="D32" s="87" t="s">
        <v>44</v>
      </c>
      <c r="E32" s="101">
        <f>'[1]2'!C$1452</f>
        <v>0</v>
      </c>
      <c r="F32" s="101">
        <f>'[1]2'!D$1452</f>
        <v>0</v>
      </c>
      <c r="G32" s="101">
        <f>'[1]2'!E$1452</f>
        <v>0</v>
      </c>
      <c r="H32" s="102">
        <f>'[1]2'!F$1452</f>
        <v>0</v>
      </c>
      <c r="I32" s="101">
        <f>'[1]2'!G$1452</f>
        <v>0</v>
      </c>
      <c r="J32" s="103">
        <f>'[1]2'!H$1452</f>
        <v>0</v>
      </c>
      <c r="K32" s="101">
        <f>'[1]2'!P$1452</f>
        <v>0</v>
      </c>
      <c r="L32" s="101">
        <f>'[1]2'!Y$1452</f>
        <v>0</v>
      </c>
      <c r="M32" s="101">
        <f>'[1]2'!AA$1452</f>
        <v>0</v>
      </c>
      <c r="N32" s="104" t="s">
        <v>44</v>
      </c>
      <c r="O32" s="92" t="s">
        <v>44</v>
      </c>
    </row>
    <row r="33" spans="1:15" s="15" customFormat="1" x14ac:dyDescent="0.25">
      <c r="A33" s="32"/>
      <c r="B33" s="100" t="s">
        <v>72</v>
      </c>
      <c r="C33" s="87" t="s">
        <v>44</v>
      </c>
      <c r="D33" s="87" t="s">
        <v>44</v>
      </c>
      <c r="E33" s="101">
        <f>'[1]2'!C$1453</f>
        <v>0</v>
      </c>
      <c r="F33" s="101">
        <f>'[1]2'!D$1453</f>
        <v>0</v>
      </c>
      <c r="G33" s="101">
        <f>'[1]2'!E$1453</f>
        <v>0</v>
      </c>
      <c r="H33" s="102">
        <f>'[1]2'!F$1453</f>
        <v>0</v>
      </c>
      <c r="I33" s="101">
        <f>'[1]2'!G$1453</f>
        <v>0</v>
      </c>
      <c r="J33" s="103">
        <f>'[1]2'!H$1453</f>
        <v>0</v>
      </c>
      <c r="K33" s="101">
        <f>'[1]2'!P$1453</f>
        <v>0</v>
      </c>
      <c r="L33" s="101">
        <f>'[1]2'!Y$1453</f>
        <v>0</v>
      </c>
      <c r="M33" s="101">
        <f>'[1]2'!AA$1453</f>
        <v>0</v>
      </c>
      <c r="N33" s="104" t="s">
        <v>44</v>
      </c>
      <c r="O33" s="92" t="s">
        <v>44</v>
      </c>
    </row>
    <row r="34" spans="1:15" s="15" customFormat="1" x14ac:dyDescent="0.25">
      <c r="A34" s="32"/>
      <c r="B34" s="100" t="s">
        <v>73</v>
      </c>
      <c r="C34" s="87" t="s">
        <v>44</v>
      </c>
      <c r="D34" s="87" t="s">
        <v>44</v>
      </c>
      <c r="E34" s="101">
        <f>'[1]2'!C$1454</f>
        <v>0</v>
      </c>
      <c r="F34" s="101">
        <f>'[1]2'!D$1454</f>
        <v>0</v>
      </c>
      <c r="G34" s="101">
        <f>'[1]2'!E$1454</f>
        <v>0</v>
      </c>
      <c r="H34" s="102">
        <f>'[1]2'!F$1454</f>
        <v>0</v>
      </c>
      <c r="I34" s="101">
        <f>'[1]2'!G$1454</f>
        <v>0</v>
      </c>
      <c r="J34" s="103">
        <f>'[1]2'!H$1454</f>
        <v>0</v>
      </c>
      <c r="K34" s="101">
        <f>'[1]2'!P$1454</f>
        <v>0</v>
      </c>
      <c r="L34" s="101">
        <f>'[1]2'!Y$1454</f>
        <v>0</v>
      </c>
      <c r="M34" s="101">
        <f>'[1]2'!AA$1454</f>
        <v>0</v>
      </c>
      <c r="N34" s="104" t="s">
        <v>44</v>
      </c>
      <c r="O34" s="92" t="s">
        <v>44</v>
      </c>
    </row>
    <row r="35" spans="1:15" s="15" customFormat="1" x14ac:dyDescent="0.25">
      <c r="A35" s="32"/>
      <c r="B35" s="100" t="s">
        <v>74</v>
      </c>
      <c r="C35" s="87" t="s">
        <v>44</v>
      </c>
      <c r="D35" s="87" t="s">
        <v>44</v>
      </c>
      <c r="E35" s="101">
        <f>'[1]2'!C$1455</f>
        <v>0</v>
      </c>
      <c r="F35" s="101">
        <f>'[1]2'!D$1455</f>
        <v>0</v>
      </c>
      <c r="G35" s="101">
        <f>'[1]2'!E$1455</f>
        <v>0</v>
      </c>
      <c r="H35" s="102">
        <f>'[1]2'!F$1455</f>
        <v>0</v>
      </c>
      <c r="I35" s="101">
        <f>'[1]2'!G$1455</f>
        <v>0</v>
      </c>
      <c r="J35" s="103">
        <f>'[1]2'!H$1455</f>
        <v>0</v>
      </c>
      <c r="K35" s="101">
        <f>'[1]2'!P$1455</f>
        <v>0</v>
      </c>
      <c r="L35" s="101">
        <f>'[1]2'!Y$1455</f>
        <v>0</v>
      </c>
      <c r="M35" s="101">
        <f>'[1]2'!AA$1455</f>
        <v>0</v>
      </c>
      <c r="N35" s="104" t="s">
        <v>44</v>
      </c>
      <c r="O35" s="92" t="s">
        <v>44</v>
      </c>
    </row>
    <row r="36" spans="1:15" s="15" customFormat="1" x14ac:dyDescent="0.25">
      <c r="A36" s="32"/>
      <c r="B36" s="100" t="s">
        <v>75</v>
      </c>
      <c r="C36" s="87" t="s">
        <v>44</v>
      </c>
      <c r="D36" s="87" t="s">
        <v>44</v>
      </c>
      <c r="E36" s="101">
        <f>'[1]2'!C$1456</f>
        <v>0</v>
      </c>
      <c r="F36" s="101">
        <f>'[1]2'!D$1456</f>
        <v>0</v>
      </c>
      <c r="G36" s="101">
        <f>'[1]2'!E$1456</f>
        <v>0</v>
      </c>
      <c r="H36" s="102">
        <f>'[1]2'!F$1456</f>
        <v>0</v>
      </c>
      <c r="I36" s="101">
        <f>'[1]2'!G$1456</f>
        <v>0</v>
      </c>
      <c r="J36" s="103">
        <f>'[1]2'!H$1456</f>
        <v>0</v>
      </c>
      <c r="K36" s="101">
        <f>'[1]2'!P$1456</f>
        <v>0</v>
      </c>
      <c r="L36" s="101">
        <f>'[1]2'!Y$1456</f>
        <v>0</v>
      </c>
      <c r="M36" s="101">
        <f>'[1]2'!AA$1456</f>
        <v>0</v>
      </c>
      <c r="N36" s="104" t="s">
        <v>44</v>
      </c>
      <c r="O36" s="92" t="s">
        <v>44</v>
      </c>
    </row>
    <row r="37" spans="1:15" s="15" customFormat="1" x14ac:dyDescent="0.25">
      <c r="A37" s="32"/>
      <c r="B37" s="100" t="s">
        <v>76</v>
      </c>
      <c r="C37" s="87" t="s">
        <v>44</v>
      </c>
      <c r="D37" s="87" t="s">
        <v>44</v>
      </c>
      <c r="E37" s="101">
        <f>'[1]2'!C$1457</f>
        <v>0</v>
      </c>
      <c r="F37" s="101">
        <f>'[1]2'!D$1457</f>
        <v>0</v>
      </c>
      <c r="G37" s="101">
        <f>'[1]2'!E$1457</f>
        <v>0</v>
      </c>
      <c r="H37" s="102">
        <f>'[1]2'!F$1457</f>
        <v>0</v>
      </c>
      <c r="I37" s="101">
        <f>'[1]2'!G$1457</f>
        <v>0</v>
      </c>
      <c r="J37" s="103">
        <f>'[1]2'!H$1457</f>
        <v>0</v>
      </c>
      <c r="K37" s="101">
        <f>'[1]2'!P$1457</f>
        <v>0</v>
      </c>
      <c r="L37" s="101">
        <f>'[1]2'!Y$1457</f>
        <v>0</v>
      </c>
      <c r="M37" s="101">
        <f>'[1]2'!AA$1457</f>
        <v>0</v>
      </c>
      <c r="N37" s="104" t="s">
        <v>44</v>
      </c>
      <c r="O37" s="92" t="s">
        <v>44</v>
      </c>
    </row>
    <row r="38" spans="1:15" s="15" customFormat="1" x14ac:dyDescent="0.25">
      <c r="A38" s="32"/>
      <c r="B38" s="100" t="s">
        <v>77</v>
      </c>
      <c r="C38" s="87" t="s">
        <v>44</v>
      </c>
      <c r="D38" s="87" t="s">
        <v>44</v>
      </c>
      <c r="E38" s="101">
        <f>'[1]2'!C$1458</f>
        <v>0</v>
      </c>
      <c r="F38" s="101">
        <f>'[1]2'!D$1458</f>
        <v>0</v>
      </c>
      <c r="G38" s="101">
        <f>'[1]2'!E$1458</f>
        <v>0</v>
      </c>
      <c r="H38" s="102">
        <f>'[1]2'!F$1458</f>
        <v>0</v>
      </c>
      <c r="I38" s="101">
        <f>'[1]2'!G$1458</f>
        <v>0</v>
      </c>
      <c r="J38" s="103">
        <f>'[1]2'!H$1458</f>
        <v>0</v>
      </c>
      <c r="K38" s="101">
        <f>'[1]2'!P$1458</f>
        <v>0</v>
      </c>
      <c r="L38" s="101">
        <f>'[1]2'!Y$1458</f>
        <v>0</v>
      </c>
      <c r="M38" s="101">
        <f>'[1]2'!AA$1458</f>
        <v>0</v>
      </c>
      <c r="N38" s="104" t="s">
        <v>44</v>
      </c>
      <c r="O38" s="92" t="s">
        <v>44</v>
      </c>
    </row>
    <row r="39" spans="1:15" s="15" customFormat="1" x14ac:dyDescent="0.25">
      <c r="A39" s="32"/>
      <c r="B39" s="100" t="s">
        <v>78</v>
      </c>
      <c r="C39" s="87" t="s">
        <v>44</v>
      </c>
      <c r="D39" s="87" t="s">
        <v>44</v>
      </c>
      <c r="E39" s="101">
        <f>'[1]2'!C$1459</f>
        <v>0</v>
      </c>
      <c r="F39" s="101">
        <f>'[1]2'!D$1459</f>
        <v>0</v>
      </c>
      <c r="G39" s="101">
        <f>'[1]2'!E$1459</f>
        <v>0</v>
      </c>
      <c r="H39" s="102">
        <f>'[1]2'!F$1459</f>
        <v>0</v>
      </c>
      <c r="I39" s="101">
        <f>'[1]2'!G$1459</f>
        <v>0</v>
      </c>
      <c r="J39" s="103">
        <f>'[1]2'!H$1459</f>
        <v>0</v>
      </c>
      <c r="K39" s="101">
        <f>'[1]2'!P$1459</f>
        <v>0</v>
      </c>
      <c r="L39" s="101">
        <f>'[1]2'!Y$1459</f>
        <v>0</v>
      </c>
      <c r="M39" s="101">
        <f>'[1]2'!AA$1459</f>
        <v>0</v>
      </c>
      <c r="N39" s="104" t="s">
        <v>44</v>
      </c>
      <c r="O39" s="92" t="s">
        <v>44</v>
      </c>
    </row>
    <row r="40" spans="1:15" s="15" customFormat="1" x14ac:dyDescent="0.25">
      <c r="A40" s="32"/>
      <c r="B40" s="100" t="s">
        <v>79</v>
      </c>
      <c r="C40" s="87" t="s">
        <v>44</v>
      </c>
      <c r="D40" s="87" t="s">
        <v>44</v>
      </c>
      <c r="E40" s="101">
        <f>'[1]2'!C$1460</f>
        <v>0</v>
      </c>
      <c r="F40" s="101">
        <f>'[1]2'!D$1460</f>
        <v>0</v>
      </c>
      <c r="G40" s="101">
        <f>'[1]2'!E$1460</f>
        <v>0</v>
      </c>
      <c r="H40" s="102">
        <f>'[1]2'!F$1460</f>
        <v>0</v>
      </c>
      <c r="I40" s="101">
        <f>'[1]2'!G$1460</f>
        <v>0</v>
      </c>
      <c r="J40" s="103">
        <f>'[1]2'!H$1460</f>
        <v>0</v>
      </c>
      <c r="K40" s="101">
        <f>'[1]2'!P$1460</f>
        <v>0</v>
      </c>
      <c r="L40" s="101">
        <f>'[1]2'!Y$1460</f>
        <v>0</v>
      </c>
      <c r="M40" s="101">
        <f>'[1]2'!AA$1460</f>
        <v>0</v>
      </c>
      <c r="N40" s="104" t="s">
        <v>44</v>
      </c>
      <c r="O40" s="92" t="s">
        <v>44</v>
      </c>
    </row>
    <row r="41" spans="1:15" s="15" customFormat="1" x14ac:dyDescent="0.25">
      <c r="A41" s="32"/>
      <c r="B41" s="100" t="s">
        <v>80</v>
      </c>
      <c r="C41" s="87" t="s">
        <v>44</v>
      </c>
      <c r="D41" s="87" t="s">
        <v>44</v>
      </c>
      <c r="E41" s="101">
        <f>'[1]2'!C$1461</f>
        <v>0</v>
      </c>
      <c r="F41" s="101">
        <f>'[1]2'!D$1461</f>
        <v>0</v>
      </c>
      <c r="G41" s="101">
        <f>'[1]2'!E$1461</f>
        <v>0</v>
      </c>
      <c r="H41" s="102">
        <f>'[1]2'!F$1461</f>
        <v>0</v>
      </c>
      <c r="I41" s="101">
        <f>'[1]2'!G$1461</f>
        <v>0</v>
      </c>
      <c r="J41" s="103">
        <f>'[1]2'!H$1461</f>
        <v>0</v>
      </c>
      <c r="K41" s="101">
        <f>'[1]2'!P$1461</f>
        <v>0</v>
      </c>
      <c r="L41" s="101">
        <f>'[1]2'!Y$1461</f>
        <v>0</v>
      </c>
      <c r="M41" s="101">
        <f>'[1]2'!AA$1461</f>
        <v>0</v>
      </c>
      <c r="N41" s="104" t="s">
        <v>44</v>
      </c>
      <c r="O41" s="92" t="s">
        <v>44</v>
      </c>
    </row>
    <row r="42" spans="1:15" s="15" customFormat="1" x14ac:dyDescent="0.25">
      <c r="A42" s="32"/>
      <c r="B42" s="100" t="s">
        <v>81</v>
      </c>
      <c r="C42" s="87" t="s">
        <v>44</v>
      </c>
      <c r="D42" s="87" t="s">
        <v>44</v>
      </c>
      <c r="E42" s="101">
        <f>'[1]2'!C$1462</f>
        <v>0</v>
      </c>
      <c r="F42" s="101">
        <f>'[1]2'!D$1462</f>
        <v>0</v>
      </c>
      <c r="G42" s="101">
        <f>'[1]2'!E$1462</f>
        <v>0</v>
      </c>
      <c r="H42" s="102">
        <f>'[1]2'!F$1462</f>
        <v>0</v>
      </c>
      <c r="I42" s="101">
        <f>'[1]2'!G$1462</f>
        <v>0</v>
      </c>
      <c r="J42" s="103">
        <f>'[1]2'!H$1462</f>
        <v>0</v>
      </c>
      <c r="K42" s="101">
        <f>'[1]2'!P$1462</f>
        <v>0</v>
      </c>
      <c r="L42" s="101">
        <f>'[1]2'!Y$1462</f>
        <v>0</v>
      </c>
      <c r="M42" s="101">
        <f>'[1]2'!AA$1462</f>
        <v>0</v>
      </c>
      <c r="N42" s="104" t="s">
        <v>44</v>
      </c>
      <c r="O42" s="92" t="s">
        <v>44</v>
      </c>
    </row>
    <row r="43" spans="1:15" s="15" customFormat="1" x14ac:dyDescent="0.25">
      <c r="A43" s="32"/>
      <c r="B43" s="100" t="s">
        <v>82</v>
      </c>
      <c r="C43" s="87" t="s">
        <v>44</v>
      </c>
      <c r="D43" s="87" t="s">
        <v>44</v>
      </c>
      <c r="E43" s="101">
        <f>'[1]2'!C$1463</f>
        <v>0</v>
      </c>
      <c r="F43" s="101">
        <f>'[1]2'!D$1463</f>
        <v>0</v>
      </c>
      <c r="G43" s="101">
        <f>'[1]2'!E$1463</f>
        <v>0</v>
      </c>
      <c r="H43" s="102">
        <f>'[1]2'!F$1463</f>
        <v>0</v>
      </c>
      <c r="I43" s="101">
        <f>'[1]2'!G$1463</f>
        <v>0</v>
      </c>
      <c r="J43" s="103">
        <f>'[1]2'!H$1463</f>
        <v>0</v>
      </c>
      <c r="K43" s="101">
        <f>'[1]2'!P$1463</f>
        <v>0</v>
      </c>
      <c r="L43" s="101">
        <f>'[1]2'!Y$1463</f>
        <v>0</v>
      </c>
      <c r="M43" s="101">
        <f>'[1]2'!AA$1463</f>
        <v>0</v>
      </c>
      <c r="N43" s="104" t="s">
        <v>44</v>
      </c>
      <c r="O43" s="92" t="s">
        <v>44</v>
      </c>
    </row>
    <row r="44" spans="1:15" s="15" customFormat="1" x14ac:dyDescent="0.25">
      <c r="A44" s="32"/>
      <c r="B44" s="100" t="s">
        <v>83</v>
      </c>
      <c r="C44" s="87" t="s">
        <v>44</v>
      </c>
      <c r="D44" s="87" t="s">
        <v>44</v>
      </c>
      <c r="E44" s="101">
        <f>'[1]2'!C$1464</f>
        <v>0</v>
      </c>
      <c r="F44" s="101">
        <f>'[1]2'!D$1464</f>
        <v>0</v>
      </c>
      <c r="G44" s="101">
        <f>'[1]2'!E$1464</f>
        <v>0</v>
      </c>
      <c r="H44" s="102">
        <f>'[1]2'!F$1464</f>
        <v>0</v>
      </c>
      <c r="I44" s="101">
        <f>'[1]2'!G$1464</f>
        <v>0</v>
      </c>
      <c r="J44" s="103">
        <f>'[1]2'!H$1464</f>
        <v>0</v>
      </c>
      <c r="K44" s="101">
        <f>'[1]2'!P$1464</f>
        <v>0</v>
      </c>
      <c r="L44" s="101">
        <f>'[1]2'!Y$1464</f>
        <v>0</v>
      </c>
      <c r="M44" s="101">
        <f>'[1]2'!AA$1464</f>
        <v>0</v>
      </c>
      <c r="N44" s="104" t="s">
        <v>44</v>
      </c>
      <c r="O44" s="92" t="s">
        <v>44</v>
      </c>
    </row>
    <row r="45" spans="1:15" s="15" customFormat="1" x14ac:dyDescent="0.25">
      <c r="A45" s="32"/>
      <c r="B45" s="100" t="s">
        <v>84</v>
      </c>
      <c r="C45" s="87" t="s">
        <v>44</v>
      </c>
      <c r="D45" s="87" t="s">
        <v>44</v>
      </c>
      <c r="E45" s="101">
        <f>'[1]2'!C$1465</f>
        <v>0</v>
      </c>
      <c r="F45" s="101">
        <f>'[1]2'!D$1465</f>
        <v>0</v>
      </c>
      <c r="G45" s="101">
        <f>'[1]2'!E$1465</f>
        <v>0</v>
      </c>
      <c r="H45" s="102">
        <f>'[1]2'!F$1465</f>
        <v>0</v>
      </c>
      <c r="I45" s="101">
        <f>'[1]2'!G$1465</f>
        <v>0</v>
      </c>
      <c r="J45" s="103">
        <f>'[1]2'!H$1465</f>
        <v>0</v>
      </c>
      <c r="K45" s="101">
        <f>'[1]2'!P$1465</f>
        <v>0</v>
      </c>
      <c r="L45" s="101">
        <f>'[1]2'!Y$1465</f>
        <v>0</v>
      </c>
      <c r="M45" s="101">
        <f>'[1]2'!AA$1465</f>
        <v>0</v>
      </c>
      <c r="N45" s="104" t="s">
        <v>44</v>
      </c>
      <c r="O45" s="92" t="s">
        <v>44</v>
      </c>
    </row>
    <row r="46" spans="1:15" s="15" customFormat="1" x14ac:dyDescent="0.25">
      <c r="A46" s="32"/>
      <c r="B46" s="100" t="s">
        <v>85</v>
      </c>
      <c r="C46" s="87" t="s">
        <v>44</v>
      </c>
      <c r="D46" s="93" t="s">
        <v>44</v>
      </c>
      <c r="E46" s="94">
        <f>'[1]2'!C$1466</f>
        <v>0</v>
      </c>
      <c r="F46" s="94">
        <f>'[1]2'!D$1466</f>
        <v>0</v>
      </c>
      <c r="G46" s="94">
        <f>'[1]2'!E$1466</f>
        <v>0</v>
      </c>
      <c r="H46" s="95">
        <f>'[1]2'!F$1466</f>
        <v>0</v>
      </c>
      <c r="I46" s="94">
        <f>'[1]2'!G$1466</f>
        <v>0</v>
      </c>
      <c r="J46" s="96">
        <f>'[1]2'!H$1466</f>
        <v>0</v>
      </c>
      <c r="K46" s="94">
        <f>'[1]2'!P$1466</f>
        <v>0</v>
      </c>
      <c r="L46" s="94">
        <f>'[1]2'!Y$1466</f>
        <v>0</v>
      </c>
      <c r="M46" s="94">
        <f>'[1]2'!AA$1466</f>
        <v>0</v>
      </c>
      <c r="N46" s="97" t="s">
        <v>44</v>
      </c>
      <c r="O46" s="92" t="s">
        <v>44</v>
      </c>
    </row>
    <row r="47" spans="1:15" s="15" customFormat="1" x14ac:dyDescent="0.2">
      <c r="A47" s="21"/>
      <c r="B47" s="22" t="s">
        <v>26</v>
      </c>
      <c r="C47" s="87" t="s">
        <v>44</v>
      </c>
      <c r="D47" s="98" t="s">
        <v>44</v>
      </c>
      <c r="E47" s="81">
        <f t="shared" ref="E47:M47" si="3">SUM(E48:E49)</f>
        <v>0</v>
      </c>
      <c r="F47" s="81">
        <f t="shared" si="3"/>
        <v>0</v>
      </c>
      <c r="G47" s="81">
        <f t="shared" si="3"/>
        <v>0</v>
      </c>
      <c r="H47" s="82">
        <f t="shared" si="3"/>
        <v>0</v>
      </c>
      <c r="I47" s="81">
        <f t="shared" si="3"/>
        <v>0</v>
      </c>
      <c r="J47" s="83">
        <f t="shared" si="3"/>
        <v>0</v>
      </c>
      <c r="K47" s="81">
        <f t="shared" si="3"/>
        <v>0</v>
      </c>
      <c r="L47" s="81">
        <f t="shared" si="3"/>
        <v>0</v>
      </c>
      <c r="M47" s="81">
        <f t="shared" si="3"/>
        <v>0</v>
      </c>
      <c r="N47" s="99" t="s">
        <v>44</v>
      </c>
      <c r="O47" s="92" t="s">
        <v>44</v>
      </c>
    </row>
    <row r="48" spans="1:15" s="15" customFormat="1" x14ac:dyDescent="0.2">
      <c r="A48" s="21"/>
      <c r="B48" s="86" t="s">
        <v>86</v>
      </c>
      <c r="C48" s="87" t="s">
        <v>44</v>
      </c>
      <c r="D48" s="79" t="s">
        <v>44</v>
      </c>
      <c r="E48" s="88">
        <f>'[1]2'!C$1468</f>
        <v>0</v>
      </c>
      <c r="F48" s="88">
        <f>'[1]2'!D$1468</f>
        <v>0</v>
      </c>
      <c r="G48" s="88">
        <f>'[1]2'!E$1468</f>
        <v>0</v>
      </c>
      <c r="H48" s="89">
        <f>'[1]2'!F$1468</f>
        <v>0</v>
      </c>
      <c r="I48" s="88">
        <f>'[1]2'!G$1468</f>
        <v>0</v>
      </c>
      <c r="J48" s="90">
        <f>'[1]2'!H$1468</f>
        <v>0</v>
      </c>
      <c r="K48" s="88">
        <f>'[1]2'!P$1468</f>
        <v>0</v>
      </c>
      <c r="L48" s="88">
        <f>'[1]2'!Y$1468</f>
        <v>0</v>
      </c>
      <c r="M48" s="88">
        <f>'[1]2'!AA$1468</f>
        <v>0</v>
      </c>
      <c r="N48" s="91" t="s">
        <v>44</v>
      </c>
      <c r="O48" s="92" t="s">
        <v>44</v>
      </c>
    </row>
    <row r="49" spans="1:18" s="15" customFormat="1" x14ac:dyDescent="0.2">
      <c r="A49" s="21"/>
      <c r="B49" s="86" t="s">
        <v>87</v>
      </c>
      <c r="C49" s="87" t="s">
        <v>44</v>
      </c>
      <c r="D49" s="93" t="s">
        <v>44</v>
      </c>
      <c r="E49" s="94">
        <f>'[1]2'!C$1469</f>
        <v>0</v>
      </c>
      <c r="F49" s="94">
        <f>'[1]2'!D$1469</f>
        <v>0</v>
      </c>
      <c r="G49" s="94">
        <f>'[1]2'!E$1469</f>
        <v>0</v>
      </c>
      <c r="H49" s="95">
        <f>'[1]2'!F$1469</f>
        <v>0</v>
      </c>
      <c r="I49" s="94">
        <f>'[1]2'!G$1469</f>
        <v>0</v>
      </c>
      <c r="J49" s="96">
        <f>'[1]2'!H$1469</f>
        <v>0</v>
      </c>
      <c r="K49" s="94">
        <f>'[1]2'!P$1469</f>
        <v>0</v>
      </c>
      <c r="L49" s="94">
        <f>'[1]2'!Y$1469</f>
        <v>0</v>
      </c>
      <c r="M49" s="94">
        <f>'[1]2'!AA$1469</f>
        <v>0</v>
      </c>
      <c r="N49" s="97" t="s">
        <v>44</v>
      </c>
      <c r="O49" s="92" t="s">
        <v>44</v>
      </c>
    </row>
    <row r="50" spans="1:18" s="15" customFormat="1" ht="5.0999999999999996" customHeight="1" x14ac:dyDescent="0.2">
      <c r="A50" s="21"/>
      <c r="B50" s="64" t="s">
        <v>44</v>
      </c>
      <c r="C50" s="93" t="s">
        <v>44</v>
      </c>
      <c r="D50" s="105" t="s">
        <v>44</v>
      </c>
      <c r="E50" s="106"/>
      <c r="F50" s="106"/>
      <c r="G50" s="106"/>
      <c r="H50" s="107"/>
      <c r="I50" s="106"/>
      <c r="J50" s="108"/>
      <c r="K50" s="106"/>
      <c r="L50" s="106"/>
      <c r="M50" s="106"/>
      <c r="N50" s="109" t="s">
        <v>44</v>
      </c>
      <c r="O50" s="110" t="s">
        <v>44</v>
      </c>
    </row>
    <row r="51" spans="1:18" s="43" customFormat="1" x14ac:dyDescent="0.25">
      <c r="A51" s="62"/>
      <c r="B51" s="63" t="s">
        <v>88</v>
      </c>
      <c r="C51" s="111" t="s">
        <v>44</v>
      </c>
      <c r="D51" s="112" t="s">
        <v>44</v>
      </c>
      <c r="E51" s="74">
        <f t="shared" ref="E51:M51" si="4">E52+E59+E62+E63+E64+E72+E73</f>
        <v>0</v>
      </c>
      <c r="F51" s="74">
        <f t="shared" si="4"/>
        <v>0</v>
      </c>
      <c r="G51" s="74">
        <f t="shared" si="4"/>
        <v>0</v>
      </c>
      <c r="H51" s="75">
        <f t="shared" si="4"/>
        <v>0</v>
      </c>
      <c r="I51" s="74">
        <f t="shared" si="4"/>
        <v>0</v>
      </c>
      <c r="J51" s="76">
        <f t="shared" si="4"/>
        <v>0</v>
      </c>
      <c r="K51" s="74">
        <f t="shared" si="4"/>
        <v>0</v>
      </c>
      <c r="L51" s="74">
        <f t="shared" si="4"/>
        <v>0</v>
      </c>
      <c r="M51" s="74">
        <f t="shared" si="4"/>
        <v>0</v>
      </c>
      <c r="N51" s="77" t="s">
        <v>44</v>
      </c>
      <c r="O51" s="77" t="s">
        <v>44</v>
      </c>
      <c r="P51" s="113"/>
      <c r="Q51" s="113"/>
      <c r="R51" s="113"/>
    </row>
    <row r="52" spans="1:18" s="15" customFormat="1" x14ac:dyDescent="0.2">
      <c r="A52" s="21"/>
      <c r="B52" s="22" t="s">
        <v>28</v>
      </c>
      <c r="C52" s="79" t="s">
        <v>44</v>
      </c>
      <c r="D52" s="80" t="s">
        <v>44</v>
      </c>
      <c r="E52" s="88">
        <f t="shared" ref="E52:M52" si="5">E53+E56</f>
        <v>0</v>
      </c>
      <c r="F52" s="88">
        <f t="shared" si="5"/>
        <v>0</v>
      </c>
      <c r="G52" s="88">
        <f t="shared" si="5"/>
        <v>0</v>
      </c>
      <c r="H52" s="89">
        <f t="shared" si="5"/>
        <v>0</v>
      </c>
      <c r="I52" s="88">
        <f t="shared" si="5"/>
        <v>0</v>
      </c>
      <c r="J52" s="90">
        <f t="shared" si="5"/>
        <v>0</v>
      </c>
      <c r="K52" s="88">
        <f t="shared" si="5"/>
        <v>0</v>
      </c>
      <c r="L52" s="88">
        <f t="shared" si="5"/>
        <v>0</v>
      </c>
      <c r="M52" s="88">
        <f t="shared" si="5"/>
        <v>0</v>
      </c>
      <c r="N52" s="84" t="s">
        <v>44</v>
      </c>
      <c r="O52" s="85" t="s">
        <v>44</v>
      </c>
    </row>
    <row r="53" spans="1:18" s="15" customFormat="1" x14ac:dyDescent="0.2">
      <c r="A53" s="21"/>
      <c r="B53" s="86" t="s">
        <v>89</v>
      </c>
      <c r="C53" s="87" t="s">
        <v>44</v>
      </c>
      <c r="D53" s="105" t="s">
        <v>44</v>
      </c>
      <c r="E53" s="94">
        <f t="shared" ref="E53:M53" si="6">SUM(E54:E55)</f>
        <v>0</v>
      </c>
      <c r="F53" s="94">
        <f t="shared" si="6"/>
        <v>0</v>
      </c>
      <c r="G53" s="94">
        <f t="shared" si="6"/>
        <v>0</v>
      </c>
      <c r="H53" s="95">
        <f t="shared" si="6"/>
        <v>0</v>
      </c>
      <c r="I53" s="94">
        <f t="shared" si="6"/>
        <v>0</v>
      </c>
      <c r="J53" s="96">
        <f t="shared" si="6"/>
        <v>0</v>
      </c>
      <c r="K53" s="94">
        <f t="shared" si="6"/>
        <v>0</v>
      </c>
      <c r="L53" s="94">
        <f t="shared" si="6"/>
        <v>0</v>
      </c>
      <c r="M53" s="94">
        <f t="shared" si="6"/>
        <v>0</v>
      </c>
      <c r="N53" s="109" t="s">
        <v>44</v>
      </c>
      <c r="O53" s="92" t="s">
        <v>44</v>
      </c>
    </row>
    <row r="54" spans="1:18" s="15" customFormat="1" x14ac:dyDescent="0.2">
      <c r="A54" s="21"/>
      <c r="B54" s="114" t="s">
        <v>90</v>
      </c>
      <c r="C54" s="87" t="s">
        <v>44</v>
      </c>
      <c r="D54" s="79" t="s">
        <v>44</v>
      </c>
      <c r="E54" s="88">
        <f>'[1]2'!C$1473</f>
        <v>0</v>
      </c>
      <c r="F54" s="88">
        <f>'[1]2'!D$1473</f>
        <v>0</v>
      </c>
      <c r="G54" s="88">
        <f>'[1]2'!E$1473</f>
        <v>0</v>
      </c>
      <c r="H54" s="89">
        <f>'[1]2'!F$1473</f>
        <v>0</v>
      </c>
      <c r="I54" s="88">
        <f>'[1]2'!G$1473</f>
        <v>0</v>
      </c>
      <c r="J54" s="90">
        <f>'[1]2'!H$1473</f>
        <v>0</v>
      </c>
      <c r="K54" s="88">
        <f>'[1]2'!P$1473</f>
        <v>0</v>
      </c>
      <c r="L54" s="88">
        <f>'[1]2'!Y$1473</f>
        <v>0</v>
      </c>
      <c r="M54" s="88">
        <f>'[1]2'!AA$1473</f>
        <v>0</v>
      </c>
      <c r="N54" s="91" t="s">
        <v>44</v>
      </c>
      <c r="O54" s="92" t="s">
        <v>44</v>
      </c>
    </row>
    <row r="55" spans="1:18" s="15" customFormat="1" x14ac:dyDescent="0.2">
      <c r="A55" s="21"/>
      <c r="B55" s="114" t="s">
        <v>91</v>
      </c>
      <c r="C55" s="87" t="s">
        <v>44</v>
      </c>
      <c r="D55" s="93" t="s">
        <v>44</v>
      </c>
      <c r="E55" s="94">
        <f>'[1]2'!C$1474</f>
        <v>0</v>
      </c>
      <c r="F55" s="94">
        <f>'[1]2'!D$1474</f>
        <v>0</v>
      </c>
      <c r="G55" s="94">
        <f>'[1]2'!E$1474</f>
        <v>0</v>
      </c>
      <c r="H55" s="95">
        <f>'[1]2'!F$1474</f>
        <v>0</v>
      </c>
      <c r="I55" s="94">
        <f>'[1]2'!G$1474</f>
        <v>0</v>
      </c>
      <c r="J55" s="96">
        <f>'[1]2'!H$1474</f>
        <v>0</v>
      </c>
      <c r="K55" s="94">
        <f>'[1]2'!P$1474</f>
        <v>0</v>
      </c>
      <c r="L55" s="94">
        <f>'[1]2'!Y$1474</f>
        <v>0</v>
      </c>
      <c r="M55" s="94">
        <f>'[1]2'!AA$1474</f>
        <v>0</v>
      </c>
      <c r="N55" s="97" t="s">
        <v>44</v>
      </c>
      <c r="O55" s="92" t="s">
        <v>44</v>
      </c>
    </row>
    <row r="56" spans="1:18" s="15" customFormat="1" x14ac:dyDescent="0.2">
      <c r="A56" s="21"/>
      <c r="B56" s="86" t="s">
        <v>92</v>
      </c>
      <c r="C56" s="87" t="s">
        <v>44</v>
      </c>
      <c r="D56" s="80" t="s">
        <v>44</v>
      </c>
      <c r="E56" s="94">
        <f t="shared" ref="E56:M56" si="7">SUM(E57:E58)</f>
        <v>0</v>
      </c>
      <c r="F56" s="94">
        <f t="shared" si="7"/>
        <v>0</v>
      </c>
      <c r="G56" s="94">
        <f t="shared" si="7"/>
        <v>0</v>
      </c>
      <c r="H56" s="95">
        <f t="shared" si="7"/>
        <v>0</v>
      </c>
      <c r="I56" s="94">
        <f t="shared" si="7"/>
        <v>0</v>
      </c>
      <c r="J56" s="96">
        <f t="shared" si="7"/>
        <v>0</v>
      </c>
      <c r="K56" s="94">
        <f t="shared" si="7"/>
        <v>0</v>
      </c>
      <c r="L56" s="94">
        <f t="shared" si="7"/>
        <v>0</v>
      </c>
      <c r="M56" s="94">
        <f t="shared" si="7"/>
        <v>0</v>
      </c>
      <c r="N56" s="84" t="s">
        <v>44</v>
      </c>
      <c r="O56" s="92" t="s">
        <v>44</v>
      </c>
    </row>
    <row r="57" spans="1:18" s="15" customFormat="1" x14ac:dyDescent="0.2">
      <c r="A57" s="21"/>
      <c r="B57" s="114" t="s">
        <v>92</v>
      </c>
      <c r="C57" s="87" t="s">
        <v>44</v>
      </c>
      <c r="D57" s="79" t="s">
        <v>44</v>
      </c>
      <c r="E57" s="88">
        <f>'[1]2'!C$1476</f>
        <v>0</v>
      </c>
      <c r="F57" s="88">
        <f>'[1]2'!D$1476</f>
        <v>0</v>
      </c>
      <c r="G57" s="88">
        <f>'[1]2'!E$1476</f>
        <v>0</v>
      </c>
      <c r="H57" s="89">
        <f>'[1]2'!F$1476</f>
        <v>0</v>
      </c>
      <c r="I57" s="88">
        <f>'[1]2'!G$1476</f>
        <v>0</v>
      </c>
      <c r="J57" s="90">
        <f>'[1]2'!H$1476</f>
        <v>0</v>
      </c>
      <c r="K57" s="88">
        <f>'[1]2'!P$1476</f>
        <v>0</v>
      </c>
      <c r="L57" s="88">
        <f>'[1]2'!Y$1476</f>
        <v>0</v>
      </c>
      <c r="M57" s="88">
        <f>'[1]2'!AA$1476</f>
        <v>0</v>
      </c>
      <c r="N57" s="91" t="s">
        <v>44</v>
      </c>
      <c r="O57" s="92" t="s">
        <v>44</v>
      </c>
    </row>
    <row r="58" spans="1:18" s="15" customFormat="1" x14ac:dyDescent="0.2">
      <c r="A58" s="21"/>
      <c r="B58" s="114" t="s">
        <v>93</v>
      </c>
      <c r="C58" s="87" t="s">
        <v>44</v>
      </c>
      <c r="D58" s="93" t="s">
        <v>44</v>
      </c>
      <c r="E58" s="94">
        <f>'[1]2'!C$1477</f>
        <v>0</v>
      </c>
      <c r="F58" s="94">
        <f>'[1]2'!D$1477</f>
        <v>0</v>
      </c>
      <c r="G58" s="94">
        <f>'[1]2'!E$1477</f>
        <v>0</v>
      </c>
      <c r="H58" s="95">
        <f>'[1]2'!F$1477</f>
        <v>0</v>
      </c>
      <c r="I58" s="94">
        <f>'[1]2'!G$1477</f>
        <v>0</v>
      </c>
      <c r="J58" s="96">
        <f>'[1]2'!H$1477</f>
        <v>0</v>
      </c>
      <c r="K58" s="94">
        <f>'[1]2'!P$1477</f>
        <v>0</v>
      </c>
      <c r="L58" s="94">
        <f>'[1]2'!Y$1477</f>
        <v>0</v>
      </c>
      <c r="M58" s="94">
        <f>'[1]2'!AA$1477</f>
        <v>0</v>
      </c>
      <c r="N58" s="97" t="s">
        <v>44</v>
      </c>
      <c r="O58" s="92" t="s">
        <v>44</v>
      </c>
    </row>
    <row r="59" spans="1:18" s="15" customFormat="1" x14ac:dyDescent="0.2">
      <c r="A59" s="21"/>
      <c r="B59" s="22" t="s">
        <v>29</v>
      </c>
      <c r="C59" s="87" t="s">
        <v>44</v>
      </c>
      <c r="D59" s="98" t="s">
        <v>44</v>
      </c>
      <c r="E59" s="81">
        <f t="shared" ref="E59:M59" si="8">SUM(E60:E61)</f>
        <v>0</v>
      </c>
      <c r="F59" s="81">
        <f t="shared" si="8"/>
        <v>0</v>
      </c>
      <c r="G59" s="81">
        <f t="shared" si="8"/>
        <v>0</v>
      </c>
      <c r="H59" s="82">
        <f t="shared" si="8"/>
        <v>0</v>
      </c>
      <c r="I59" s="81">
        <f t="shared" si="8"/>
        <v>0</v>
      </c>
      <c r="J59" s="83">
        <f t="shared" si="8"/>
        <v>0</v>
      </c>
      <c r="K59" s="81">
        <f t="shared" si="8"/>
        <v>0</v>
      </c>
      <c r="L59" s="81">
        <f t="shared" si="8"/>
        <v>0</v>
      </c>
      <c r="M59" s="81">
        <f t="shared" si="8"/>
        <v>0</v>
      </c>
      <c r="N59" s="99" t="s">
        <v>44</v>
      </c>
      <c r="O59" s="92" t="s">
        <v>44</v>
      </c>
    </row>
    <row r="60" spans="1:18" s="15" customFormat="1" x14ac:dyDescent="0.2">
      <c r="A60" s="21"/>
      <c r="B60" s="86" t="s">
        <v>94</v>
      </c>
      <c r="C60" s="87" t="s">
        <v>44</v>
      </c>
      <c r="D60" s="79" t="s">
        <v>44</v>
      </c>
      <c r="E60" s="88">
        <f>'[1]2'!C$1479</f>
        <v>0</v>
      </c>
      <c r="F60" s="88">
        <f>'[1]2'!D$1479</f>
        <v>0</v>
      </c>
      <c r="G60" s="88">
        <f>'[1]2'!E$1479</f>
        <v>0</v>
      </c>
      <c r="H60" s="89">
        <f>'[1]2'!F$1479</f>
        <v>0</v>
      </c>
      <c r="I60" s="88">
        <f>'[1]2'!G$1479</f>
        <v>0</v>
      </c>
      <c r="J60" s="90">
        <f>'[1]2'!H$1479</f>
        <v>0</v>
      </c>
      <c r="K60" s="88">
        <f>'[1]2'!P$1479</f>
        <v>0</v>
      </c>
      <c r="L60" s="88">
        <f>'[1]2'!Y$1479</f>
        <v>0</v>
      </c>
      <c r="M60" s="88">
        <f>'[1]2'!AA$1479</f>
        <v>0</v>
      </c>
      <c r="N60" s="91" t="s">
        <v>44</v>
      </c>
      <c r="O60" s="92" t="s">
        <v>44</v>
      </c>
    </row>
    <row r="61" spans="1:18" s="15" customFormat="1" x14ac:dyDescent="0.2">
      <c r="A61" s="21"/>
      <c r="B61" s="86" t="s">
        <v>95</v>
      </c>
      <c r="C61" s="87" t="s">
        <v>44</v>
      </c>
      <c r="D61" s="93" t="s">
        <v>44</v>
      </c>
      <c r="E61" s="94">
        <f>'[1]2'!C$1480</f>
        <v>0</v>
      </c>
      <c r="F61" s="94">
        <f>'[1]2'!D$1480</f>
        <v>0</v>
      </c>
      <c r="G61" s="94">
        <f>'[1]2'!E$1480</f>
        <v>0</v>
      </c>
      <c r="H61" s="95">
        <f>'[1]2'!F$1480</f>
        <v>0</v>
      </c>
      <c r="I61" s="94">
        <f>'[1]2'!G$1480</f>
        <v>0</v>
      </c>
      <c r="J61" s="96">
        <f>'[1]2'!H$1480</f>
        <v>0</v>
      </c>
      <c r="K61" s="94">
        <f>'[1]2'!P$1480</f>
        <v>0</v>
      </c>
      <c r="L61" s="94">
        <f>'[1]2'!Y$1480</f>
        <v>0</v>
      </c>
      <c r="M61" s="94">
        <f>'[1]2'!AA$1480</f>
        <v>0</v>
      </c>
      <c r="N61" s="97" t="s">
        <v>44</v>
      </c>
      <c r="O61" s="92" t="s">
        <v>44</v>
      </c>
    </row>
    <row r="62" spans="1:18" s="15" customFormat="1" x14ac:dyDescent="0.2">
      <c r="A62" s="21"/>
      <c r="B62" s="22" t="s">
        <v>30</v>
      </c>
      <c r="C62" s="87" t="s">
        <v>44</v>
      </c>
      <c r="D62" s="98" t="s">
        <v>44</v>
      </c>
      <c r="E62" s="101">
        <f>'[1]2'!C$1481</f>
        <v>0</v>
      </c>
      <c r="F62" s="101">
        <f>'[1]2'!D$1481</f>
        <v>0</v>
      </c>
      <c r="G62" s="101">
        <f>'[1]2'!E$1481</f>
        <v>0</v>
      </c>
      <c r="H62" s="102">
        <f>'[1]2'!F$1481</f>
        <v>0</v>
      </c>
      <c r="I62" s="101">
        <f>'[1]2'!G$1481</f>
        <v>0</v>
      </c>
      <c r="J62" s="103">
        <f>'[1]2'!H$1481</f>
        <v>0</v>
      </c>
      <c r="K62" s="101">
        <f>'[1]2'!P$1481</f>
        <v>0</v>
      </c>
      <c r="L62" s="101">
        <f>'[1]2'!Y$1481</f>
        <v>0</v>
      </c>
      <c r="M62" s="101">
        <f>'[1]2'!AA$1481</f>
        <v>0</v>
      </c>
      <c r="N62" s="99" t="s">
        <v>44</v>
      </c>
      <c r="O62" s="92" t="s">
        <v>44</v>
      </c>
    </row>
    <row r="63" spans="1:18" s="43" customFormat="1" x14ac:dyDescent="0.25">
      <c r="A63" s="62"/>
      <c r="B63" s="22" t="s">
        <v>31</v>
      </c>
      <c r="C63" s="115" t="s">
        <v>44</v>
      </c>
      <c r="D63" s="112" t="s">
        <v>44</v>
      </c>
      <c r="E63" s="101">
        <f>'[1]2'!C$1482</f>
        <v>0</v>
      </c>
      <c r="F63" s="101">
        <f>'[1]2'!D$1482</f>
        <v>0</v>
      </c>
      <c r="G63" s="101">
        <f>'[1]2'!E$1482</f>
        <v>0</v>
      </c>
      <c r="H63" s="102">
        <f>'[1]2'!F$1482</f>
        <v>0</v>
      </c>
      <c r="I63" s="101">
        <f>'[1]2'!G$1482</f>
        <v>0</v>
      </c>
      <c r="J63" s="103">
        <f>'[1]2'!H$1482</f>
        <v>0</v>
      </c>
      <c r="K63" s="101">
        <f>'[1]2'!P$1482</f>
        <v>0</v>
      </c>
      <c r="L63" s="101">
        <f>'[1]2'!Y$1482</f>
        <v>0</v>
      </c>
      <c r="M63" s="101">
        <f>'[1]2'!AA$1482</f>
        <v>0</v>
      </c>
      <c r="N63" s="116" t="s">
        <v>44</v>
      </c>
      <c r="O63" s="117" t="s">
        <v>44</v>
      </c>
    </row>
    <row r="64" spans="1:18" s="15" customFormat="1" x14ac:dyDescent="0.25">
      <c r="A64" s="32"/>
      <c r="B64" s="22" t="s">
        <v>32</v>
      </c>
      <c r="C64" s="87" t="s">
        <v>44</v>
      </c>
      <c r="D64" s="98" t="s">
        <v>44</v>
      </c>
      <c r="E64" s="94">
        <f t="shared" ref="E64:M64" si="9">E65+E68</f>
        <v>0</v>
      </c>
      <c r="F64" s="94">
        <f t="shared" si="9"/>
        <v>0</v>
      </c>
      <c r="G64" s="94">
        <f t="shared" si="9"/>
        <v>0</v>
      </c>
      <c r="H64" s="95">
        <f t="shared" si="9"/>
        <v>0</v>
      </c>
      <c r="I64" s="94">
        <f t="shared" si="9"/>
        <v>0</v>
      </c>
      <c r="J64" s="96">
        <f t="shared" si="9"/>
        <v>0</v>
      </c>
      <c r="K64" s="94">
        <f t="shared" si="9"/>
        <v>0</v>
      </c>
      <c r="L64" s="94">
        <f t="shared" si="9"/>
        <v>0</v>
      </c>
      <c r="M64" s="94">
        <f t="shared" si="9"/>
        <v>0</v>
      </c>
      <c r="N64" s="99" t="s">
        <v>44</v>
      </c>
      <c r="O64" s="92" t="s">
        <v>44</v>
      </c>
    </row>
    <row r="65" spans="1:15" s="15" customFormat="1" x14ac:dyDescent="0.25">
      <c r="A65" s="32"/>
      <c r="B65" s="86" t="s">
        <v>96</v>
      </c>
      <c r="C65" s="87" t="s">
        <v>44</v>
      </c>
      <c r="D65" s="79" t="s">
        <v>44</v>
      </c>
      <c r="E65" s="81">
        <f t="shared" ref="E65:M65" si="10">SUM(E66:E67)</f>
        <v>0</v>
      </c>
      <c r="F65" s="81">
        <f t="shared" si="10"/>
        <v>0</v>
      </c>
      <c r="G65" s="81">
        <f t="shared" si="10"/>
        <v>0</v>
      </c>
      <c r="H65" s="82">
        <f t="shared" si="10"/>
        <v>0</v>
      </c>
      <c r="I65" s="81">
        <f t="shared" si="10"/>
        <v>0</v>
      </c>
      <c r="J65" s="83">
        <f t="shared" si="10"/>
        <v>0</v>
      </c>
      <c r="K65" s="81">
        <f t="shared" si="10"/>
        <v>0</v>
      </c>
      <c r="L65" s="81">
        <f t="shared" si="10"/>
        <v>0</v>
      </c>
      <c r="M65" s="81">
        <f t="shared" si="10"/>
        <v>0</v>
      </c>
      <c r="N65" s="91" t="s">
        <v>44</v>
      </c>
      <c r="O65" s="92" t="s">
        <v>44</v>
      </c>
    </row>
    <row r="66" spans="1:15" s="15" customFormat="1" x14ac:dyDescent="0.25">
      <c r="A66" s="32"/>
      <c r="B66" s="114" t="s">
        <v>97</v>
      </c>
      <c r="C66" s="87" t="s">
        <v>44</v>
      </c>
      <c r="D66" s="87" t="s">
        <v>44</v>
      </c>
      <c r="E66" s="89">
        <f>'[1]2'!C$1485</f>
        <v>0</v>
      </c>
      <c r="F66" s="88">
        <f>'[1]2'!D$1485</f>
        <v>0</v>
      </c>
      <c r="G66" s="88">
        <f>'[1]2'!E$1485</f>
        <v>0</v>
      </c>
      <c r="H66" s="89">
        <f>'[1]2'!F$1485</f>
        <v>0</v>
      </c>
      <c r="I66" s="88">
        <f>'[1]2'!G$1485</f>
        <v>0</v>
      </c>
      <c r="J66" s="90">
        <f>'[1]2'!H$1485</f>
        <v>0</v>
      </c>
      <c r="K66" s="88">
        <f>'[1]2'!P$1485</f>
        <v>0</v>
      </c>
      <c r="L66" s="88">
        <f>'[1]2'!Y$1485</f>
        <v>0</v>
      </c>
      <c r="M66" s="90">
        <f>'[1]2'!AA$1485</f>
        <v>0</v>
      </c>
      <c r="N66" s="104" t="s">
        <v>44</v>
      </c>
      <c r="O66" s="92" t="s">
        <v>44</v>
      </c>
    </row>
    <row r="67" spans="1:15" s="15" customFormat="1" x14ac:dyDescent="0.25">
      <c r="A67" s="32"/>
      <c r="B67" s="114" t="s">
        <v>98</v>
      </c>
      <c r="C67" s="87" t="s">
        <v>44</v>
      </c>
      <c r="D67" s="87" t="s">
        <v>44</v>
      </c>
      <c r="E67" s="95">
        <f>'[1]2'!C$1486</f>
        <v>0</v>
      </c>
      <c r="F67" s="94">
        <f>'[1]2'!D$1486</f>
        <v>0</v>
      </c>
      <c r="G67" s="94">
        <f>'[1]2'!E$1486</f>
        <v>0</v>
      </c>
      <c r="H67" s="95">
        <f>'[1]2'!F$1486</f>
        <v>0</v>
      </c>
      <c r="I67" s="94">
        <f>'[1]2'!G$1486</f>
        <v>0</v>
      </c>
      <c r="J67" s="96">
        <f>'[1]2'!H$1486</f>
        <v>0</v>
      </c>
      <c r="K67" s="94">
        <f>'[1]2'!P$1486</f>
        <v>0</v>
      </c>
      <c r="L67" s="94">
        <f>'[1]2'!Y$1486</f>
        <v>0</v>
      </c>
      <c r="M67" s="96">
        <f>'[1]2'!AA$1486</f>
        <v>0</v>
      </c>
      <c r="N67" s="104" t="s">
        <v>44</v>
      </c>
      <c r="O67" s="92" t="s">
        <v>44</v>
      </c>
    </row>
    <row r="68" spans="1:15" s="15" customFormat="1" x14ac:dyDescent="0.25">
      <c r="A68" s="32"/>
      <c r="B68" s="86" t="s">
        <v>99</v>
      </c>
      <c r="C68" s="87" t="s">
        <v>44</v>
      </c>
      <c r="D68" s="87" t="s">
        <v>44</v>
      </c>
      <c r="E68" s="101">
        <f t="shared" ref="E68:M68" si="11">SUM(E69:E70)</f>
        <v>0</v>
      </c>
      <c r="F68" s="101">
        <f t="shared" si="11"/>
        <v>0</v>
      </c>
      <c r="G68" s="101">
        <f t="shared" si="11"/>
        <v>0</v>
      </c>
      <c r="H68" s="102">
        <f t="shared" si="11"/>
        <v>0</v>
      </c>
      <c r="I68" s="101">
        <f t="shared" si="11"/>
        <v>0</v>
      </c>
      <c r="J68" s="103">
        <f t="shared" si="11"/>
        <v>0</v>
      </c>
      <c r="K68" s="101">
        <f t="shared" si="11"/>
        <v>0</v>
      </c>
      <c r="L68" s="101">
        <f t="shared" si="11"/>
        <v>0</v>
      </c>
      <c r="M68" s="101">
        <f t="shared" si="11"/>
        <v>0</v>
      </c>
      <c r="N68" s="104" t="s">
        <v>44</v>
      </c>
      <c r="O68" s="92" t="s">
        <v>44</v>
      </c>
    </row>
    <row r="69" spans="1:15" s="15" customFormat="1" x14ac:dyDescent="0.25">
      <c r="A69" s="32"/>
      <c r="B69" s="114" t="s">
        <v>97</v>
      </c>
      <c r="C69" s="87" t="s">
        <v>44</v>
      </c>
      <c r="D69" s="87" t="s">
        <v>44</v>
      </c>
      <c r="E69" s="89">
        <f>'[1]2'!C$1488</f>
        <v>0</v>
      </c>
      <c r="F69" s="88">
        <f>'[1]2'!D$1488</f>
        <v>0</v>
      </c>
      <c r="G69" s="88">
        <f>'[1]2'!E$1488</f>
        <v>0</v>
      </c>
      <c r="H69" s="89">
        <f>'[1]2'!F$1488</f>
        <v>0</v>
      </c>
      <c r="I69" s="88">
        <f>'[1]2'!G$1488</f>
        <v>0</v>
      </c>
      <c r="J69" s="90">
        <f>'[1]2'!H$1488</f>
        <v>0</v>
      </c>
      <c r="K69" s="88">
        <f>'[1]2'!P$1488</f>
        <v>0</v>
      </c>
      <c r="L69" s="88">
        <f>'[1]2'!Y$1488</f>
        <v>0</v>
      </c>
      <c r="M69" s="90">
        <f>'[1]2'!AA$1488</f>
        <v>0</v>
      </c>
      <c r="N69" s="104" t="s">
        <v>44</v>
      </c>
      <c r="O69" s="92" t="s">
        <v>44</v>
      </c>
    </row>
    <row r="70" spans="1:15" s="15" customFormat="1" x14ac:dyDescent="0.25">
      <c r="A70" s="32"/>
      <c r="B70" s="114" t="s">
        <v>98</v>
      </c>
      <c r="C70" s="87" t="s">
        <v>44</v>
      </c>
      <c r="D70" s="87" t="s">
        <v>44</v>
      </c>
      <c r="E70" s="95">
        <f>'[1]2'!C$1489</f>
        <v>0</v>
      </c>
      <c r="F70" s="94">
        <f>'[1]2'!D$1489</f>
        <v>0</v>
      </c>
      <c r="G70" s="94">
        <f>'[1]2'!E$1489</f>
        <v>0</v>
      </c>
      <c r="H70" s="95">
        <f>'[1]2'!F$1489</f>
        <v>0</v>
      </c>
      <c r="I70" s="94">
        <f>'[1]2'!G$1489</f>
        <v>0</v>
      </c>
      <c r="J70" s="96">
        <f>'[1]2'!H$1489</f>
        <v>0</v>
      </c>
      <c r="K70" s="94">
        <f>'[1]2'!P$1489</f>
        <v>0</v>
      </c>
      <c r="L70" s="94">
        <f>'[1]2'!Y$1489</f>
        <v>0</v>
      </c>
      <c r="M70" s="96">
        <f>'[1]2'!AA$1489</f>
        <v>0</v>
      </c>
      <c r="N70" s="104" t="s">
        <v>44</v>
      </c>
      <c r="O70" s="92" t="s">
        <v>44</v>
      </c>
    </row>
    <row r="71" spans="1:15" s="15" customFormat="1" ht="5.0999999999999996" customHeight="1" x14ac:dyDescent="0.25">
      <c r="A71" s="32"/>
      <c r="B71" s="114"/>
      <c r="C71" s="87" t="s">
        <v>44</v>
      </c>
      <c r="D71" s="93" t="s">
        <v>44</v>
      </c>
      <c r="E71" s="106"/>
      <c r="F71" s="106"/>
      <c r="G71" s="106"/>
      <c r="H71" s="107"/>
      <c r="I71" s="106"/>
      <c r="J71" s="108"/>
      <c r="K71" s="106"/>
      <c r="L71" s="106"/>
      <c r="M71" s="106"/>
      <c r="N71" s="97" t="s">
        <v>44</v>
      </c>
      <c r="O71" s="92" t="s">
        <v>44</v>
      </c>
    </row>
    <row r="72" spans="1:15" s="15" customFormat="1" x14ac:dyDescent="0.2">
      <c r="A72" s="21"/>
      <c r="B72" s="22" t="s">
        <v>33</v>
      </c>
      <c r="C72" s="87" t="s">
        <v>44</v>
      </c>
      <c r="D72" s="98" t="s">
        <v>44</v>
      </c>
      <c r="E72" s="101">
        <f>'[1]2'!C$1490</f>
        <v>0</v>
      </c>
      <c r="F72" s="101">
        <f>'[1]2'!D$1490</f>
        <v>0</v>
      </c>
      <c r="G72" s="101">
        <f>'[1]2'!E$1490</f>
        <v>0</v>
      </c>
      <c r="H72" s="102">
        <f>'[1]2'!F$1490</f>
        <v>0</v>
      </c>
      <c r="I72" s="101">
        <f>'[1]2'!G$1490</f>
        <v>0</v>
      </c>
      <c r="J72" s="103">
        <f>'[1]2'!H$1490</f>
        <v>0</v>
      </c>
      <c r="K72" s="101">
        <f>'[1]2'!P$1490</f>
        <v>0</v>
      </c>
      <c r="L72" s="101">
        <f>'[1]2'!Y$1490</f>
        <v>0</v>
      </c>
      <c r="M72" s="101">
        <f>'[1]2'!AA$1490</f>
        <v>0</v>
      </c>
      <c r="N72" s="99" t="s">
        <v>44</v>
      </c>
      <c r="O72" s="92" t="s">
        <v>44</v>
      </c>
    </row>
    <row r="73" spans="1:15" s="15" customFormat="1" x14ac:dyDescent="0.2">
      <c r="A73" s="21"/>
      <c r="B73" s="22" t="s">
        <v>34</v>
      </c>
      <c r="C73" s="87" t="s">
        <v>44</v>
      </c>
      <c r="D73" s="98" t="s">
        <v>44</v>
      </c>
      <c r="E73" s="101">
        <f t="shared" ref="E73:M73" si="12">SUM(E74:E75)</f>
        <v>0</v>
      </c>
      <c r="F73" s="101">
        <f t="shared" si="12"/>
        <v>0</v>
      </c>
      <c r="G73" s="101">
        <f t="shared" si="12"/>
        <v>0</v>
      </c>
      <c r="H73" s="102">
        <f t="shared" si="12"/>
        <v>0</v>
      </c>
      <c r="I73" s="101">
        <f t="shared" si="12"/>
        <v>0</v>
      </c>
      <c r="J73" s="103">
        <f t="shared" si="12"/>
        <v>0</v>
      </c>
      <c r="K73" s="101">
        <f t="shared" si="12"/>
        <v>0</v>
      </c>
      <c r="L73" s="101">
        <f t="shared" si="12"/>
        <v>0</v>
      </c>
      <c r="M73" s="101">
        <f t="shared" si="12"/>
        <v>0</v>
      </c>
      <c r="N73" s="99" t="s">
        <v>44</v>
      </c>
      <c r="O73" s="92" t="s">
        <v>44</v>
      </c>
    </row>
    <row r="74" spans="1:15" s="15" customFormat="1" x14ac:dyDescent="0.2">
      <c r="A74" s="21"/>
      <c r="B74" s="86" t="s">
        <v>100</v>
      </c>
      <c r="C74" s="87" t="s">
        <v>44</v>
      </c>
      <c r="D74" s="79" t="s">
        <v>44</v>
      </c>
      <c r="E74" s="88">
        <f>'[1]2'!C$1492</f>
        <v>0</v>
      </c>
      <c r="F74" s="88">
        <f>'[1]2'!D$1492</f>
        <v>0</v>
      </c>
      <c r="G74" s="88">
        <f>'[1]2'!E$1492</f>
        <v>0</v>
      </c>
      <c r="H74" s="89">
        <f>'[1]2'!F$1492</f>
        <v>0</v>
      </c>
      <c r="I74" s="88">
        <f>'[1]2'!G$1492</f>
        <v>0</v>
      </c>
      <c r="J74" s="90">
        <f>'[1]2'!H$1492</f>
        <v>0</v>
      </c>
      <c r="K74" s="88">
        <f>'[1]2'!P$1492</f>
        <v>0</v>
      </c>
      <c r="L74" s="88">
        <f>'[1]2'!Y$1492</f>
        <v>0</v>
      </c>
      <c r="M74" s="88">
        <f>'[1]2'!AA$1492</f>
        <v>0</v>
      </c>
      <c r="N74" s="91" t="s">
        <v>44</v>
      </c>
      <c r="O74" s="92" t="s">
        <v>44</v>
      </c>
    </row>
    <row r="75" spans="1:15" s="15" customFormat="1" x14ac:dyDescent="0.2">
      <c r="A75" s="21"/>
      <c r="B75" s="86" t="s">
        <v>101</v>
      </c>
      <c r="C75" s="87" t="s">
        <v>44</v>
      </c>
      <c r="D75" s="93" t="s">
        <v>44</v>
      </c>
      <c r="E75" s="94">
        <f>'[1]2'!C$1493</f>
        <v>0</v>
      </c>
      <c r="F75" s="94">
        <f>'[1]2'!D$1493</f>
        <v>0</v>
      </c>
      <c r="G75" s="94">
        <f>'[1]2'!E$1493</f>
        <v>0</v>
      </c>
      <c r="H75" s="95">
        <f>'[1]2'!F$1493</f>
        <v>0</v>
      </c>
      <c r="I75" s="94">
        <f>'[1]2'!G$1493</f>
        <v>0</v>
      </c>
      <c r="J75" s="96">
        <f>'[1]2'!H$1493</f>
        <v>0</v>
      </c>
      <c r="K75" s="94">
        <f>'[1]2'!P$1493</f>
        <v>0</v>
      </c>
      <c r="L75" s="94">
        <f>'[1]2'!Y$1493</f>
        <v>0</v>
      </c>
      <c r="M75" s="94">
        <f>'[1]2'!AA$1493</f>
        <v>0</v>
      </c>
      <c r="N75" s="97" t="s">
        <v>44</v>
      </c>
      <c r="O75" s="92" t="s">
        <v>44</v>
      </c>
    </row>
    <row r="76" spans="1:15" s="15" customFormat="1" ht="5.25" customHeight="1" x14ac:dyDescent="0.2">
      <c r="A76" s="21"/>
      <c r="B76" s="64" t="s">
        <v>44</v>
      </c>
      <c r="C76" s="93" t="s">
        <v>44</v>
      </c>
      <c r="D76" s="105" t="s">
        <v>44</v>
      </c>
      <c r="E76" s="106"/>
      <c r="F76" s="106"/>
      <c r="G76" s="106"/>
      <c r="H76" s="107"/>
      <c r="I76" s="106"/>
      <c r="J76" s="108"/>
      <c r="K76" s="106"/>
      <c r="L76" s="106"/>
      <c r="M76" s="106"/>
      <c r="N76" s="109" t="s">
        <v>44</v>
      </c>
      <c r="O76" s="110" t="s">
        <v>44</v>
      </c>
    </row>
    <row r="77" spans="1:15" s="43" customFormat="1" x14ac:dyDescent="0.25">
      <c r="A77" s="62"/>
      <c r="B77" s="63" t="s">
        <v>35</v>
      </c>
      <c r="C77" s="111" t="s">
        <v>44</v>
      </c>
      <c r="D77" s="112" t="s">
        <v>44</v>
      </c>
      <c r="E77" s="74">
        <f t="shared" ref="E77:M77" si="13">E78+E81+E84+E85+E86+E87+E88</f>
        <v>0</v>
      </c>
      <c r="F77" s="74">
        <f t="shared" si="13"/>
        <v>0</v>
      </c>
      <c r="G77" s="74">
        <f t="shared" si="13"/>
        <v>0</v>
      </c>
      <c r="H77" s="75">
        <f t="shared" si="13"/>
        <v>0</v>
      </c>
      <c r="I77" s="74">
        <f t="shared" si="13"/>
        <v>0</v>
      </c>
      <c r="J77" s="76">
        <f t="shared" si="13"/>
        <v>0</v>
      </c>
      <c r="K77" s="74">
        <f t="shared" si="13"/>
        <v>0</v>
      </c>
      <c r="L77" s="74">
        <f t="shared" si="13"/>
        <v>0</v>
      </c>
      <c r="M77" s="74">
        <f t="shared" si="13"/>
        <v>0</v>
      </c>
      <c r="N77" s="77" t="s">
        <v>44</v>
      </c>
      <c r="O77" s="78" t="s">
        <v>44</v>
      </c>
    </row>
    <row r="78" spans="1:15" s="15" customFormat="1" x14ac:dyDescent="0.2">
      <c r="A78" s="21"/>
      <c r="B78" s="22" t="s">
        <v>36</v>
      </c>
      <c r="C78" s="79" t="s">
        <v>44</v>
      </c>
      <c r="D78" s="80" t="s">
        <v>44</v>
      </c>
      <c r="E78" s="81">
        <f t="shared" ref="E78:M78" si="14">SUM(E79:E80)</f>
        <v>0</v>
      </c>
      <c r="F78" s="81">
        <f t="shared" si="14"/>
        <v>0</v>
      </c>
      <c r="G78" s="81">
        <f t="shared" si="14"/>
        <v>0</v>
      </c>
      <c r="H78" s="82">
        <f t="shared" si="14"/>
        <v>0</v>
      </c>
      <c r="I78" s="81">
        <f t="shared" si="14"/>
        <v>0</v>
      </c>
      <c r="J78" s="83">
        <f t="shared" si="14"/>
        <v>0</v>
      </c>
      <c r="K78" s="81">
        <f t="shared" si="14"/>
        <v>0</v>
      </c>
      <c r="L78" s="81">
        <f t="shared" si="14"/>
        <v>0</v>
      </c>
      <c r="M78" s="81">
        <f t="shared" si="14"/>
        <v>0</v>
      </c>
      <c r="N78" s="84" t="s">
        <v>44</v>
      </c>
      <c r="O78" s="85" t="s">
        <v>44</v>
      </c>
    </row>
    <row r="79" spans="1:15" s="15" customFormat="1" x14ac:dyDescent="0.2">
      <c r="A79" s="21"/>
      <c r="B79" s="86" t="s">
        <v>102</v>
      </c>
      <c r="C79" s="87" t="s">
        <v>44</v>
      </c>
      <c r="D79" s="79" t="s">
        <v>44</v>
      </c>
      <c r="E79" s="88">
        <f>'[1]2'!C$1496</f>
        <v>0</v>
      </c>
      <c r="F79" s="88">
        <f>'[1]2'!D$1496</f>
        <v>0</v>
      </c>
      <c r="G79" s="88">
        <f>'[1]2'!E$1496</f>
        <v>0</v>
      </c>
      <c r="H79" s="89">
        <f>'[1]2'!F$1496</f>
        <v>0</v>
      </c>
      <c r="I79" s="88">
        <f>'[1]2'!G$1496</f>
        <v>0</v>
      </c>
      <c r="J79" s="90">
        <f>'[1]2'!H$1496</f>
        <v>0</v>
      </c>
      <c r="K79" s="88">
        <f>'[1]2'!P$1496</f>
        <v>0</v>
      </c>
      <c r="L79" s="88">
        <f>'[1]2'!Y$1496</f>
        <v>0</v>
      </c>
      <c r="M79" s="88">
        <f>'[1]2'!AA$1496</f>
        <v>0</v>
      </c>
      <c r="N79" s="91" t="s">
        <v>44</v>
      </c>
      <c r="O79" s="92" t="s">
        <v>44</v>
      </c>
    </row>
    <row r="80" spans="1:15" s="15" customFormat="1" x14ac:dyDescent="0.2">
      <c r="A80" s="21"/>
      <c r="B80" s="86" t="s">
        <v>103</v>
      </c>
      <c r="C80" s="87" t="s">
        <v>44</v>
      </c>
      <c r="D80" s="93" t="s">
        <v>44</v>
      </c>
      <c r="E80" s="94">
        <f>'[1]2'!C$1497</f>
        <v>0</v>
      </c>
      <c r="F80" s="94">
        <f>'[1]2'!D$1497</f>
        <v>0</v>
      </c>
      <c r="G80" s="94">
        <f>'[1]2'!E$1497</f>
        <v>0</v>
      </c>
      <c r="H80" s="95">
        <f>'[1]2'!F$1497</f>
        <v>0</v>
      </c>
      <c r="I80" s="94">
        <f>'[1]2'!G$1497</f>
        <v>0</v>
      </c>
      <c r="J80" s="96">
        <f>'[1]2'!H$1497</f>
        <v>0</v>
      </c>
      <c r="K80" s="94">
        <f>'[1]2'!P$1497</f>
        <v>0</v>
      </c>
      <c r="L80" s="94">
        <f>'[1]2'!Y$1497</f>
        <v>0</v>
      </c>
      <c r="M80" s="94">
        <f>'[1]2'!AA$1497</f>
        <v>0</v>
      </c>
      <c r="N80" s="97" t="s">
        <v>44</v>
      </c>
      <c r="O80" s="92" t="s">
        <v>44</v>
      </c>
    </row>
    <row r="81" spans="1:15" s="15" customFormat="1" x14ac:dyDescent="0.2">
      <c r="A81" s="21"/>
      <c r="B81" s="22" t="s">
        <v>37</v>
      </c>
      <c r="C81" s="87" t="s">
        <v>44</v>
      </c>
      <c r="D81" s="98" t="s">
        <v>44</v>
      </c>
      <c r="E81" s="101">
        <f t="shared" ref="E81:M81" si="15">SUM(E82:E83)</f>
        <v>0</v>
      </c>
      <c r="F81" s="101">
        <f t="shared" si="15"/>
        <v>0</v>
      </c>
      <c r="G81" s="101">
        <f t="shared" si="15"/>
        <v>0</v>
      </c>
      <c r="H81" s="102">
        <f t="shared" si="15"/>
        <v>0</v>
      </c>
      <c r="I81" s="101">
        <f t="shared" si="15"/>
        <v>0</v>
      </c>
      <c r="J81" s="103">
        <f t="shared" si="15"/>
        <v>0</v>
      </c>
      <c r="K81" s="101">
        <f t="shared" si="15"/>
        <v>0</v>
      </c>
      <c r="L81" s="101">
        <f t="shared" si="15"/>
        <v>0</v>
      </c>
      <c r="M81" s="101">
        <f t="shared" si="15"/>
        <v>0</v>
      </c>
      <c r="N81" s="99" t="s">
        <v>44</v>
      </c>
      <c r="O81" s="92" t="s">
        <v>44</v>
      </c>
    </row>
    <row r="82" spans="1:15" s="15" customFormat="1" x14ac:dyDescent="0.2">
      <c r="A82" s="21"/>
      <c r="B82" s="86" t="s">
        <v>104</v>
      </c>
      <c r="C82" s="87" t="s">
        <v>44</v>
      </c>
      <c r="D82" s="79" t="s">
        <v>44</v>
      </c>
      <c r="E82" s="88">
        <f>'[1]2'!C$1499</f>
        <v>0</v>
      </c>
      <c r="F82" s="88">
        <f>'[1]2'!D$1499</f>
        <v>0</v>
      </c>
      <c r="G82" s="88">
        <f>'[1]2'!E$1499</f>
        <v>0</v>
      </c>
      <c r="H82" s="89">
        <f>'[1]2'!F$1499</f>
        <v>0</v>
      </c>
      <c r="I82" s="88">
        <f>'[1]2'!G$1499</f>
        <v>0</v>
      </c>
      <c r="J82" s="90">
        <f>'[1]2'!H$1499</f>
        <v>0</v>
      </c>
      <c r="K82" s="88">
        <f>'[1]2'!P$1499</f>
        <v>0</v>
      </c>
      <c r="L82" s="88">
        <f>'[1]2'!Y$1499</f>
        <v>0</v>
      </c>
      <c r="M82" s="88">
        <f>'[1]2'!AA$1499</f>
        <v>0</v>
      </c>
      <c r="N82" s="91" t="s">
        <v>44</v>
      </c>
      <c r="O82" s="92" t="s">
        <v>44</v>
      </c>
    </row>
    <row r="83" spans="1:15" s="15" customFormat="1" x14ac:dyDescent="0.2">
      <c r="A83" s="21"/>
      <c r="B83" s="86" t="s">
        <v>105</v>
      </c>
      <c r="C83" s="87" t="s">
        <v>44</v>
      </c>
      <c r="D83" s="93" t="s">
        <v>44</v>
      </c>
      <c r="E83" s="94">
        <f>'[1]2'!C$1500</f>
        <v>0</v>
      </c>
      <c r="F83" s="94">
        <f>'[1]2'!D$1500</f>
        <v>0</v>
      </c>
      <c r="G83" s="94">
        <f>'[1]2'!E$1500</f>
        <v>0</v>
      </c>
      <c r="H83" s="95">
        <f>'[1]2'!F$1500</f>
        <v>0</v>
      </c>
      <c r="I83" s="94">
        <f>'[1]2'!G$1500</f>
        <v>0</v>
      </c>
      <c r="J83" s="96">
        <f>'[1]2'!H$1500</f>
        <v>0</v>
      </c>
      <c r="K83" s="94">
        <f>'[1]2'!P$1500</f>
        <v>0</v>
      </c>
      <c r="L83" s="94">
        <f>'[1]2'!Y$1500</f>
        <v>0</v>
      </c>
      <c r="M83" s="94">
        <f>'[1]2'!AA$1500</f>
        <v>0</v>
      </c>
      <c r="N83" s="97" t="s">
        <v>44</v>
      </c>
      <c r="O83" s="92" t="s">
        <v>44</v>
      </c>
    </row>
    <row r="84" spans="1:15" s="15" customFormat="1" x14ac:dyDescent="0.2">
      <c r="A84" s="21"/>
      <c r="B84" s="22" t="s">
        <v>38</v>
      </c>
      <c r="C84" s="87" t="s">
        <v>44</v>
      </c>
      <c r="D84" s="98" t="s">
        <v>44</v>
      </c>
      <c r="E84" s="101">
        <f>'[1]2'!C$1501</f>
        <v>0</v>
      </c>
      <c r="F84" s="101">
        <f>'[1]2'!D$1501</f>
        <v>0</v>
      </c>
      <c r="G84" s="101">
        <f>'[1]2'!E$1501</f>
        <v>0</v>
      </c>
      <c r="H84" s="102">
        <f>'[1]2'!F$1501</f>
        <v>0</v>
      </c>
      <c r="I84" s="101">
        <f>'[1]2'!G$1501</f>
        <v>0</v>
      </c>
      <c r="J84" s="103">
        <f>'[1]2'!H$1501</f>
        <v>0</v>
      </c>
      <c r="K84" s="101">
        <f>'[1]2'!P$1501</f>
        <v>0</v>
      </c>
      <c r="L84" s="101">
        <f>'[1]2'!Y$1501</f>
        <v>0</v>
      </c>
      <c r="M84" s="101">
        <f>'[1]2'!AA$1501</f>
        <v>0</v>
      </c>
      <c r="N84" s="99" t="s">
        <v>44</v>
      </c>
      <c r="O84" s="92" t="s">
        <v>44</v>
      </c>
    </row>
    <row r="85" spans="1:15" s="15" customFormat="1" x14ac:dyDescent="0.2">
      <c r="A85" s="21"/>
      <c r="B85" s="22" t="s">
        <v>39</v>
      </c>
      <c r="C85" s="87" t="s">
        <v>44</v>
      </c>
      <c r="D85" s="98" t="s">
        <v>44</v>
      </c>
      <c r="E85" s="101">
        <f>'[1]2'!C$1502</f>
        <v>0</v>
      </c>
      <c r="F85" s="101">
        <f>'[1]2'!D$1502</f>
        <v>0</v>
      </c>
      <c r="G85" s="101">
        <f>'[1]2'!E$1502</f>
        <v>0</v>
      </c>
      <c r="H85" s="102">
        <f>'[1]2'!F$1502</f>
        <v>0</v>
      </c>
      <c r="I85" s="101">
        <f>'[1]2'!G$1502</f>
        <v>0</v>
      </c>
      <c r="J85" s="103">
        <f>'[1]2'!H$1502</f>
        <v>0</v>
      </c>
      <c r="K85" s="101">
        <f>'[1]2'!P$1502</f>
        <v>0</v>
      </c>
      <c r="L85" s="101">
        <f>'[1]2'!Y$1502</f>
        <v>0</v>
      </c>
      <c r="M85" s="101">
        <f>'[1]2'!AA$1502</f>
        <v>0</v>
      </c>
      <c r="N85" s="99" t="s">
        <v>44</v>
      </c>
      <c r="O85" s="92" t="s">
        <v>44</v>
      </c>
    </row>
    <row r="86" spans="1:15" s="15" customFormat="1" x14ac:dyDescent="0.2">
      <c r="A86" s="21"/>
      <c r="B86" s="22" t="s">
        <v>40</v>
      </c>
      <c r="C86" s="87" t="s">
        <v>44</v>
      </c>
      <c r="D86" s="98" t="s">
        <v>44</v>
      </c>
      <c r="E86" s="101">
        <f>'[1]2'!C$1503</f>
        <v>0</v>
      </c>
      <c r="F86" s="101">
        <f>'[1]2'!D$1503</f>
        <v>0</v>
      </c>
      <c r="G86" s="101">
        <f>'[1]2'!E$1503</f>
        <v>0</v>
      </c>
      <c r="H86" s="102">
        <f>'[1]2'!F$1503</f>
        <v>0</v>
      </c>
      <c r="I86" s="101">
        <f>'[1]2'!G$1503</f>
        <v>0</v>
      </c>
      <c r="J86" s="103">
        <f>'[1]2'!H$1503</f>
        <v>0</v>
      </c>
      <c r="K86" s="101">
        <f>'[1]2'!P$1503</f>
        <v>0</v>
      </c>
      <c r="L86" s="101">
        <f>'[1]2'!Y$1503</f>
        <v>0</v>
      </c>
      <c r="M86" s="101">
        <f>'[1]2'!AA$1503</f>
        <v>0</v>
      </c>
      <c r="N86" s="99" t="s">
        <v>44</v>
      </c>
      <c r="O86" s="92" t="s">
        <v>44</v>
      </c>
    </row>
    <row r="87" spans="1:15" s="15" customFormat="1" x14ac:dyDescent="0.2">
      <c r="A87" s="21"/>
      <c r="B87" s="22" t="s">
        <v>41</v>
      </c>
      <c r="C87" s="87" t="s">
        <v>44</v>
      </c>
      <c r="D87" s="98" t="s">
        <v>44</v>
      </c>
      <c r="E87" s="101">
        <f>'[1]2'!C$1504</f>
        <v>0</v>
      </c>
      <c r="F87" s="101">
        <f>'[1]2'!D$1504</f>
        <v>0</v>
      </c>
      <c r="G87" s="101">
        <f>'[1]2'!E$1504</f>
        <v>0</v>
      </c>
      <c r="H87" s="102">
        <f>'[1]2'!F$1504</f>
        <v>0</v>
      </c>
      <c r="I87" s="101">
        <f>'[1]2'!G$1504</f>
        <v>0</v>
      </c>
      <c r="J87" s="103">
        <f>'[1]2'!H$1504</f>
        <v>0</v>
      </c>
      <c r="K87" s="101">
        <f>'[1]2'!P$1504</f>
        <v>0</v>
      </c>
      <c r="L87" s="101">
        <f>'[1]2'!Y$1504</f>
        <v>0</v>
      </c>
      <c r="M87" s="101">
        <f>'[1]2'!AA$1504</f>
        <v>0</v>
      </c>
      <c r="N87" s="99" t="s">
        <v>44</v>
      </c>
      <c r="O87" s="92" t="s">
        <v>44</v>
      </c>
    </row>
    <row r="88" spans="1:15" s="15" customFormat="1" x14ac:dyDescent="0.2">
      <c r="A88" s="21"/>
      <c r="B88" s="22" t="s">
        <v>42</v>
      </c>
      <c r="C88" s="87" t="s">
        <v>44</v>
      </c>
      <c r="D88" s="105" t="s">
        <v>44</v>
      </c>
      <c r="E88" s="101">
        <f>'[1]2'!C$1505</f>
        <v>0</v>
      </c>
      <c r="F88" s="101">
        <f>'[1]2'!D$1505</f>
        <v>0</v>
      </c>
      <c r="G88" s="101">
        <f>'[1]2'!E$1505</f>
        <v>0</v>
      </c>
      <c r="H88" s="102">
        <f>'[1]2'!F$1505</f>
        <v>0</v>
      </c>
      <c r="I88" s="101">
        <f>'[1]2'!G$1505</f>
        <v>0</v>
      </c>
      <c r="J88" s="103">
        <f>'[1]2'!H$1505</f>
        <v>0</v>
      </c>
      <c r="K88" s="101">
        <f>'[1]2'!P$1505</f>
        <v>0</v>
      </c>
      <c r="L88" s="101">
        <f>'[1]2'!Y$1505</f>
        <v>0</v>
      </c>
      <c r="M88" s="101">
        <f>'[1]2'!AA$1505</f>
        <v>0</v>
      </c>
      <c r="N88" s="99" t="s">
        <v>44</v>
      </c>
      <c r="O88" s="92" t="s">
        <v>44</v>
      </c>
    </row>
    <row r="89" spans="1:15" s="15" customFormat="1" ht="5.25" customHeight="1" x14ac:dyDescent="0.25">
      <c r="A89" s="32"/>
      <c r="B89" s="64" t="s">
        <v>44</v>
      </c>
      <c r="C89" s="80" t="s">
        <v>44</v>
      </c>
      <c r="D89" s="80" t="s">
        <v>44</v>
      </c>
      <c r="E89" s="118"/>
      <c r="F89" s="118"/>
      <c r="G89" s="118"/>
      <c r="H89" s="119"/>
      <c r="I89" s="118"/>
      <c r="J89" s="120"/>
      <c r="K89" s="118"/>
      <c r="L89" s="118"/>
      <c r="M89" s="118"/>
      <c r="N89" s="84" t="s">
        <v>44</v>
      </c>
      <c r="O89" s="121" t="s">
        <v>44</v>
      </c>
    </row>
    <row r="90" spans="1:15" s="15" customFormat="1" x14ac:dyDescent="0.2">
      <c r="A90" s="21"/>
      <c r="B90" s="63" t="s">
        <v>43</v>
      </c>
      <c r="C90" s="98" t="s">
        <v>44</v>
      </c>
      <c r="D90" s="98" t="s">
        <v>44</v>
      </c>
      <c r="E90" s="74">
        <f>'[1]2'!C$1506</f>
        <v>0</v>
      </c>
      <c r="F90" s="74">
        <f>'[1]2'!D$1506</f>
        <v>0</v>
      </c>
      <c r="G90" s="74">
        <f>'[1]2'!E$1506</f>
        <v>0</v>
      </c>
      <c r="H90" s="75">
        <f>'[1]2'!F$1506</f>
        <v>0</v>
      </c>
      <c r="I90" s="74">
        <f>'[1]2'!G$1506</f>
        <v>0</v>
      </c>
      <c r="J90" s="76">
        <f>'[1]2'!H$1506</f>
        <v>0</v>
      </c>
      <c r="K90" s="74">
        <f>'[1]2'!P$1506</f>
        <v>0</v>
      </c>
      <c r="L90" s="74">
        <f>'[1]2'!Y$1506</f>
        <v>0</v>
      </c>
      <c r="M90" s="74">
        <f>'[1]2'!AA$1506</f>
        <v>0</v>
      </c>
      <c r="N90" s="99" t="s">
        <v>44</v>
      </c>
      <c r="O90" s="122" t="s">
        <v>44</v>
      </c>
    </row>
    <row r="91" spans="1:15" s="15" customFormat="1" ht="5.25" customHeight="1" x14ac:dyDescent="0.2">
      <c r="A91" s="21"/>
      <c r="B91" s="64" t="s">
        <v>44</v>
      </c>
      <c r="C91" s="64" t="s">
        <v>44</v>
      </c>
      <c r="D91" s="64" t="s">
        <v>44</v>
      </c>
      <c r="E91" s="49"/>
      <c r="F91" s="49"/>
      <c r="G91" s="49"/>
      <c r="H91" s="50"/>
      <c r="I91" s="49"/>
      <c r="J91" s="51"/>
      <c r="K91" s="49"/>
      <c r="L91" s="49"/>
      <c r="M91" s="49"/>
      <c r="N91" s="99" t="s">
        <v>44</v>
      </c>
      <c r="O91" s="123" t="s">
        <v>44</v>
      </c>
    </row>
    <row r="92" spans="1:15" s="15" customFormat="1" x14ac:dyDescent="0.25">
      <c r="A92" s="44"/>
      <c r="B92" s="45" t="s">
        <v>45</v>
      </c>
      <c r="C92" s="124" t="s">
        <v>44</v>
      </c>
      <c r="D92" s="124" t="s">
        <v>44</v>
      </c>
      <c r="E92" s="28">
        <f>E4+E51+E77+E90</f>
        <v>0</v>
      </c>
      <c r="F92" s="28">
        <f t="shared" ref="F92:M92" si="16">F4+F51+F77+F90</f>
        <v>0</v>
      </c>
      <c r="G92" s="28">
        <f t="shared" si="16"/>
        <v>0</v>
      </c>
      <c r="H92" s="29">
        <f t="shared" si="16"/>
        <v>0</v>
      </c>
      <c r="I92" s="28">
        <f t="shared" si="16"/>
        <v>0</v>
      </c>
      <c r="J92" s="30">
        <f t="shared" si="16"/>
        <v>0</v>
      </c>
      <c r="K92" s="28">
        <f t="shared" si="16"/>
        <v>0</v>
      </c>
      <c r="L92" s="28">
        <f t="shared" si="16"/>
        <v>0</v>
      </c>
      <c r="M92" s="28">
        <f t="shared" si="16"/>
        <v>0</v>
      </c>
      <c r="N92" s="125" t="s">
        <v>44</v>
      </c>
      <c r="O92" s="126" t="s">
        <v>44</v>
      </c>
    </row>
    <row r="93" spans="1:15" s="15" customFormat="1" x14ac:dyDescent="0.2">
      <c r="C93" s="123"/>
      <c r="D93" s="123"/>
      <c r="N93" s="123"/>
      <c r="O93" s="123"/>
    </row>
    <row r="94" spans="1:15" s="15" customFormat="1" x14ac:dyDescent="0.2">
      <c r="C94" s="123"/>
      <c r="D94" s="123"/>
      <c r="N94" s="123"/>
      <c r="O94" s="123"/>
    </row>
    <row r="95" spans="1:15" s="15" customFormat="1" x14ac:dyDescent="0.2">
      <c r="C95" s="123"/>
      <c r="D95" s="123"/>
      <c r="N95" s="123"/>
      <c r="O95" s="123"/>
    </row>
    <row r="96" spans="1:15" s="15" customFormat="1" x14ac:dyDescent="0.2">
      <c r="C96" s="123"/>
      <c r="D96" s="123"/>
      <c r="N96" s="123"/>
      <c r="O96" s="123"/>
    </row>
    <row r="97" spans="3:15" s="15" customFormat="1" x14ac:dyDescent="0.2">
      <c r="C97" s="123"/>
      <c r="D97" s="123"/>
      <c r="N97" s="123"/>
      <c r="O97" s="123"/>
    </row>
    <row r="98" spans="3:15" s="15" customFormat="1" x14ac:dyDescent="0.2">
      <c r="C98" s="123"/>
      <c r="D98" s="123"/>
      <c r="N98" s="123"/>
      <c r="O98" s="123"/>
    </row>
    <row r="99" spans="3:15" s="15" customFormat="1" x14ac:dyDescent="0.2">
      <c r="C99" s="123"/>
      <c r="D99" s="123"/>
      <c r="N99" s="123"/>
      <c r="O99" s="123"/>
    </row>
    <row r="100" spans="3:15" s="15" customFormat="1" x14ac:dyDescent="0.2">
      <c r="C100" s="123"/>
      <c r="D100" s="123"/>
      <c r="N100" s="123"/>
      <c r="O100" s="123"/>
    </row>
    <row r="101" spans="3:15" s="15" customFormat="1" x14ac:dyDescent="0.2">
      <c r="C101" s="123"/>
      <c r="D101" s="123"/>
      <c r="N101" s="123"/>
      <c r="O101" s="123"/>
    </row>
    <row r="102" spans="3:15" s="15" customFormat="1" x14ac:dyDescent="0.2">
      <c r="C102" s="123"/>
      <c r="D102" s="123"/>
      <c r="N102" s="123"/>
      <c r="O102" s="123"/>
    </row>
    <row r="103" spans="3:15" s="15" customFormat="1" x14ac:dyDescent="0.2">
      <c r="C103" s="123"/>
      <c r="D103" s="123"/>
      <c r="N103" s="123"/>
      <c r="O103" s="123"/>
    </row>
    <row r="104" spans="3:15" s="15" customFormat="1" x14ac:dyDescent="0.2">
      <c r="C104" s="123"/>
      <c r="D104" s="123"/>
      <c r="N104" s="123"/>
      <c r="O104" s="123"/>
    </row>
    <row r="105" spans="3:15" s="15" customFormat="1" x14ac:dyDescent="0.2">
      <c r="C105" s="123"/>
      <c r="D105" s="123"/>
      <c r="N105" s="123"/>
      <c r="O105" s="123"/>
    </row>
    <row r="106" spans="3:15" s="15" customFormat="1" x14ac:dyDescent="0.2">
      <c r="C106" s="123"/>
      <c r="D106" s="123"/>
      <c r="N106" s="123"/>
      <c r="O106" s="123"/>
    </row>
    <row r="107" spans="3:15" s="15" customFormat="1" x14ac:dyDescent="0.2">
      <c r="C107" s="123"/>
      <c r="D107" s="123"/>
      <c r="N107" s="123"/>
      <c r="O107" s="123"/>
    </row>
    <row r="108" spans="3:15" s="15" customFormat="1" x14ac:dyDescent="0.2">
      <c r="C108" s="123"/>
      <c r="D108" s="123"/>
      <c r="N108" s="123"/>
      <c r="O108" s="123"/>
    </row>
    <row r="109" spans="3:15" s="15" customFormat="1" x14ac:dyDescent="0.2">
      <c r="C109" s="123"/>
      <c r="D109" s="123"/>
      <c r="N109" s="123"/>
      <c r="O109" s="123"/>
    </row>
    <row r="110" spans="3:15" s="15" customFormat="1" x14ac:dyDescent="0.2">
      <c r="C110" s="123"/>
      <c r="D110" s="123"/>
      <c r="N110" s="123"/>
      <c r="O110" s="123"/>
    </row>
    <row r="111" spans="3:15" s="15" customFormat="1" x14ac:dyDescent="0.2">
      <c r="C111" s="123"/>
      <c r="D111" s="123"/>
      <c r="N111" s="123"/>
      <c r="O111" s="123"/>
    </row>
    <row r="112" spans="3:15" s="15" customFormat="1" x14ac:dyDescent="0.2">
      <c r="C112" s="123"/>
      <c r="D112" s="123"/>
      <c r="N112" s="123"/>
      <c r="O112" s="123"/>
    </row>
    <row r="113" spans="3:15" s="15" customFormat="1" x14ac:dyDescent="0.2">
      <c r="C113" s="123" t="s">
        <v>44</v>
      </c>
      <c r="D113" s="123" t="s">
        <v>44</v>
      </c>
      <c r="N113" s="123" t="s">
        <v>44</v>
      </c>
      <c r="O113" s="123" t="s">
        <v>44</v>
      </c>
    </row>
    <row r="114" spans="3:15" s="15" customFormat="1" x14ac:dyDescent="0.2">
      <c r="C114" s="123" t="s">
        <v>44</v>
      </c>
      <c r="D114" s="123" t="s">
        <v>44</v>
      </c>
      <c r="N114" s="123" t="s">
        <v>44</v>
      </c>
      <c r="O114" s="123" t="s">
        <v>44</v>
      </c>
    </row>
    <row r="115" spans="3:15" s="15" customFormat="1" x14ac:dyDescent="0.2">
      <c r="C115" s="123" t="s">
        <v>44</v>
      </c>
      <c r="D115" s="123" t="s">
        <v>44</v>
      </c>
      <c r="N115" s="123" t="s">
        <v>44</v>
      </c>
      <c r="O115" s="123" t="s">
        <v>44</v>
      </c>
    </row>
    <row r="116" spans="3:15" s="15" customFormat="1" x14ac:dyDescent="0.2">
      <c r="C116" s="123" t="s">
        <v>44</v>
      </c>
      <c r="D116" s="123" t="s">
        <v>44</v>
      </c>
      <c r="N116" s="123" t="s">
        <v>44</v>
      </c>
      <c r="O116" s="123" t="s">
        <v>44</v>
      </c>
    </row>
    <row r="117" spans="3:15" s="15" customFormat="1" x14ac:dyDescent="0.2">
      <c r="C117" s="123" t="s">
        <v>44</v>
      </c>
      <c r="D117" s="123" t="s">
        <v>44</v>
      </c>
      <c r="N117" s="123" t="s">
        <v>44</v>
      </c>
      <c r="O117" s="123" t="s">
        <v>44</v>
      </c>
    </row>
    <row r="118" spans="3:15" s="15" customFormat="1" x14ac:dyDescent="0.2">
      <c r="C118" s="123" t="s">
        <v>44</v>
      </c>
      <c r="D118" s="123" t="s">
        <v>44</v>
      </c>
      <c r="N118" s="123" t="s">
        <v>44</v>
      </c>
      <c r="O118" s="123" t="s">
        <v>44</v>
      </c>
    </row>
    <row r="119" spans="3:15" s="15" customFormat="1" x14ac:dyDescent="0.2">
      <c r="C119" s="123" t="s">
        <v>44</v>
      </c>
      <c r="D119" s="123" t="s">
        <v>44</v>
      </c>
      <c r="N119" s="123" t="s">
        <v>44</v>
      </c>
      <c r="O119" s="123" t="s">
        <v>44</v>
      </c>
    </row>
    <row r="120" spans="3:15" s="15" customFormat="1" x14ac:dyDescent="0.2">
      <c r="C120" s="123" t="s">
        <v>44</v>
      </c>
      <c r="D120" s="123" t="s">
        <v>44</v>
      </c>
      <c r="N120" s="123" t="s">
        <v>44</v>
      </c>
      <c r="O120" s="123" t="s">
        <v>44</v>
      </c>
    </row>
    <row r="121" spans="3:15" s="15" customFormat="1" x14ac:dyDescent="0.2">
      <c r="C121" s="123" t="s">
        <v>44</v>
      </c>
      <c r="D121" s="123" t="s">
        <v>44</v>
      </c>
      <c r="N121" s="123" t="s">
        <v>44</v>
      </c>
      <c r="O121" s="123" t="s">
        <v>44</v>
      </c>
    </row>
    <row r="122" spans="3:15" s="15" customFormat="1" x14ac:dyDescent="0.2">
      <c r="C122" s="123" t="s">
        <v>44</v>
      </c>
      <c r="D122" s="123" t="s">
        <v>44</v>
      </c>
      <c r="N122" s="123" t="s">
        <v>44</v>
      </c>
      <c r="O122" s="123" t="s">
        <v>44</v>
      </c>
    </row>
    <row r="123" spans="3:15" s="15" customFormat="1" x14ac:dyDescent="0.2">
      <c r="C123" s="123" t="s">
        <v>44</v>
      </c>
      <c r="D123" s="123" t="s">
        <v>44</v>
      </c>
      <c r="N123" s="123" t="s">
        <v>44</v>
      </c>
      <c r="O123" s="123" t="s">
        <v>44</v>
      </c>
    </row>
    <row r="124" spans="3:15" s="15" customFormat="1" x14ac:dyDescent="0.2">
      <c r="C124" s="123" t="s">
        <v>44</v>
      </c>
      <c r="D124" s="123" t="s">
        <v>44</v>
      </c>
      <c r="N124" s="123" t="s">
        <v>44</v>
      </c>
      <c r="O124" s="123" t="s">
        <v>44</v>
      </c>
    </row>
    <row r="125" spans="3:15" s="15" customFormat="1" x14ac:dyDescent="0.2">
      <c r="C125" s="123" t="s">
        <v>44</v>
      </c>
      <c r="D125" s="123" t="s">
        <v>44</v>
      </c>
      <c r="N125" s="123" t="s">
        <v>44</v>
      </c>
      <c r="O125" s="123" t="s">
        <v>44</v>
      </c>
    </row>
    <row r="126" spans="3:15" s="15" customFormat="1" x14ac:dyDescent="0.2">
      <c r="C126" s="123" t="s">
        <v>44</v>
      </c>
      <c r="D126" s="123" t="s">
        <v>44</v>
      </c>
      <c r="N126" s="123" t="s">
        <v>44</v>
      </c>
      <c r="O126" s="123" t="s">
        <v>44</v>
      </c>
    </row>
    <row r="127" spans="3:15" s="15" customFormat="1" x14ac:dyDescent="0.2">
      <c r="C127" s="123" t="s">
        <v>44</v>
      </c>
      <c r="D127" s="123" t="s">
        <v>44</v>
      </c>
      <c r="N127" s="123" t="s">
        <v>44</v>
      </c>
      <c r="O127" s="123" t="s">
        <v>44</v>
      </c>
    </row>
    <row r="128" spans="3:15" s="15" customFormat="1" x14ac:dyDescent="0.2">
      <c r="C128" s="123" t="s">
        <v>44</v>
      </c>
      <c r="D128" s="123" t="s">
        <v>44</v>
      </c>
      <c r="N128" s="123" t="s">
        <v>44</v>
      </c>
      <c r="O128" s="123" t="s">
        <v>44</v>
      </c>
    </row>
    <row r="129" spans="3:15" s="15" customFormat="1" x14ac:dyDescent="0.2">
      <c r="C129" s="123" t="s">
        <v>44</v>
      </c>
      <c r="D129" s="123" t="s">
        <v>44</v>
      </c>
      <c r="N129" s="123" t="s">
        <v>44</v>
      </c>
      <c r="O129" s="123" t="s">
        <v>44</v>
      </c>
    </row>
    <row r="130" spans="3:15" s="15" customFormat="1" x14ac:dyDescent="0.2">
      <c r="C130" s="123" t="s">
        <v>44</v>
      </c>
      <c r="D130" s="123" t="s">
        <v>44</v>
      </c>
      <c r="N130" s="123" t="s">
        <v>44</v>
      </c>
      <c r="O130" s="123" t="s">
        <v>44</v>
      </c>
    </row>
    <row r="131" spans="3:15" s="15" customFormat="1" x14ac:dyDescent="0.2">
      <c r="C131" s="123" t="s">
        <v>44</v>
      </c>
      <c r="D131" s="123" t="s">
        <v>44</v>
      </c>
      <c r="N131" s="123" t="s">
        <v>44</v>
      </c>
      <c r="O131" s="123" t="s">
        <v>44</v>
      </c>
    </row>
    <row r="132" spans="3:15" s="15" customFormat="1" x14ac:dyDescent="0.2">
      <c r="C132" s="123" t="s">
        <v>44</v>
      </c>
      <c r="D132" s="123" t="s">
        <v>44</v>
      </c>
      <c r="N132" s="123" t="s">
        <v>44</v>
      </c>
      <c r="O132" s="123" t="s">
        <v>44</v>
      </c>
    </row>
    <row r="133" spans="3:15" s="15" customFormat="1" x14ac:dyDescent="0.2">
      <c r="C133" s="123" t="s">
        <v>44</v>
      </c>
      <c r="D133" s="123" t="s">
        <v>44</v>
      </c>
      <c r="N133" s="123" t="s">
        <v>44</v>
      </c>
      <c r="O133" s="123" t="s">
        <v>44</v>
      </c>
    </row>
    <row r="134" spans="3:15" s="15" customFormat="1" x14ac:dyDescent="0.2">
      <c r="C134" s="123" t="s">
        <v>44</v>
      </c>
      <c r="D134" s="123" t="s">
        <v>44</v>
      </c>
      <c r="N134" s="123" t="s">
        <v>44</v>
      </c>
      <c r="O134" s="123" t="s">
        <v>44</v>
      </c>
    </row>
    <row r="135" spans="3:15" s="15" customFormat="1" x14ac:dyDescent="0.2">
      <c r="C135" s="123" t="s">
        <v>44</v>
      </c>
      <c r="D135" s="123" t="s">
        <v>44</v>
      </c>
      <c r="N135" s="123" t="s">
        <v>44</v>
      </c>
      <c r="O135" s="123" t="s">
        <v>44</v>
      </c>
    </row>
    <row r="136" spans="3:15" s="15" customFormat="1" x14ac:dyDescent="0.2">
      <c r="C136" s="123" t="s">
        <v>44</v>
      </c>
      <c r="D136" s="123" t="s">
        <v>44</v>
      </c>
      <c r="N136" s="123" t="s">
        <v>44</v>
      </c>
      <c r="O136" s="123" t="s">
        <v>44</v>
      </c>
    </row>
    <row r="137" spans="3:15" s="15" customFormat="1" x14ac:dyDescent="0.2">
      <c r="C137" s="123" t="s">
        <v>44</v>
      </c>
      <c r="D137" s="123" t="s">
        <v>44</v>
      </c>
      <c r="N137" s="123" t="s">
        <v>44</v>
      </c>
      <c r="O137" s="123" t="s">
        <v>44</v>
      </c>
    </row>
    <row r="138" spans="3:15" s="15" customFormat="1" x14ac:dyDescent="0.2">
      <c r="C138" s="123" t="s">
        <v>44</v>
      </c>
      <c r="D138" s="123" t="s">
        <v>44</v>
      </c>
      <c r="N138" s="123" t="s">
        <v>44</v>
      </c>
      <c r="O138" s="123" t="s">
        <v>44</v>
      </c>
    </row>
    <row r="139" spans="3:15" s="15" customFormat="1" x14ac:dyDescent="0.2">
      <c r="C139" s="123" t="s">
        <v>44</v>
      </c>
      <c r="D139" s="123" t="s">
        <v>44</v>
      </c>
      <c r="N139" s="123" t="s">
        <v>44</v>
      </c>
      <c r="O139" s="123" t="s">
        <v>44</v>
      </c>
    </row>
    <row r="140" spans="3:15" s="15" customFormat="1" x14ac:dyDescent="0.2">
      <c r="C140" s="123" t="s">
        <v>44</v>
      </c>
      <c r="D140" s="123" t="s">
        <v>44</v>
      </c>
      <c r="N140" s="123" t="s">
        <v>44</v>
      </c>
      <c r="O140" s="123" t="s">
        <v>44</v>
      </c>
    </row>
    <row r="141" spans="3:15" s="15" customFormat="1" x14ac:dyDescent="0.2">
      <c r="C141" s="123" t="s">
        <v>44</v>
      </c>
      <c r="D141" s="123" t="s">
        <v>44</v>
      </c>
      <c r="N141" s="123" t="s">
        <v>44</v>
      </c>
      <c r="O141" s="123" t="s">
        <v>44</v>
      </c>
    </row>
    <row r="142" spans="3:15" s="15" customFormat="1" x14ac:dyDescent="0.2">
      <c r="C142" s="123" t="s">
        <v>44</v>
      </c>
      <c r="D142" s="123" t="s">
        <v>44</v>
      </c>
      <c r="N142" s="123" t="s">
        <v>44</v>
      </c>
      <c r="O142" s="123" t="s">
        <v>44</v>
      </c>
    </row>
    <row r="143" spans="3:15" s="15" customFormat="1" x14ac:dyDescent="0.2">
      <c r="C143" s="123" t="s">
        <v>44</v>
      </c>
      <c r="D143" s="123" t="s">
        <v>44</v>
      </c>
      <c r="N143" s="123" t="s">
        <v>44</v>
      </c>
      <c r="O143" s="123" t="s">
        <v>44</v>
      </c>
    </row>
    <row r="144" spans="3:15" s="15" customFormat="1" x14ac:dyDescent="0.2">
      <c r="C144" s="123" t="s">
        <v>44</v>
      </c>
      <c r="D144" s="123" t="s">
        <v>44</v>
      </c>
      <c r="N144" s="123" t="s">
        <v>44</v>
      </c>
      <c r="O144" s="123" t="s">
        <v>44</v>
      </c>
    </row>
    <row r="145" spans="3:15" s="15" customFormat="1" x14ac:dyDescent="0.2">
      <c r="C145" s="123" t="s">
        <v>44</v>
      </c>
      <c r="D145" s="123" t="s">
        <v>44</v>
      </c>
      <c r="N145" s="123" t="s">
        <v>44</v>
      </c>
      <c r="O145" s="123" t="s">
        <v>44</v>
      </c>
    </row>
    <row r="146" spans="3:15" s="15" customFormat="1" x14ac:dyDescent="0.2">
      <c r="C146" s="123" t="s">
        <v>44</v>
      </c>
      <c r="D146" s="123" t="s">
        <v>44</v>
      </c>
      <c r="N146" s="123" t="s">
        <v>44</v>
      </c>
      <c r="O146" s="123" t="s">
        <v>44</v>
      </c>
    </row>
    <row r="147" spans="3:15" s="15" customFormat="1" x14ac:dyDescent="0.2">
      <c r="C147" s="123" t="s">
        <v>44</v>
      </c>
      <c r="D147" s="123" t="s">
        <v>44</v>
      </c>
      <c r="N147" s="123" t="s">
        <v>44</v>
      </c>
      <c r="O147" s="123" t="s">
        <v>44</v>
      </c>
    </row>
    <row r="148" spans="3:15" s="15" customFormat="1" x14ac:dyDescent="0.2">
      <c r="C148" s="123" t="s">
        <v>44</v>
      </c>
      <c r="D148" s="123" t="s">
        <v>44</v>
      </c>
      <c r="N148" s="123" t="s">
        <v>44</v>
      </c>
      <c r="O148" s="123" t="s">
        <v>44</v>
      </c>
    </row>
    <row r="149" spans="3:15" s="15" customFormat="1" x14ac:dyDescent="0.2">
      <c r="C149" s="123" t="s">
        <v>44</v>
      </c>
      <c r="D149" s="123" t="s">
        <v>44</v>
      </c>
      <c r="N149" s="123" t="s">
        <v>44</v>
      </c>
      <c r="O149" s="123" t="s">
        <v>44</v>
      </c>
    </row>
    <row r="150" spans="3:15" s="15" customFormat="1" x14ac:dyDescent="0.2">
      <c r="C150" s="123" t="s">
        <v>44</v>
      </c>
      <c r="D150" s="123" t="s">
        <v>44</v>
      </c>
      <c r="N150" s="123" t="s">
        <v>44</v>
      </c>
      <c r="O150" s="123" t="s">
        <v>44</v>
      </c>
    </row>
    <row r="151" spans="3:15" s="15" customFormat="1" x14ac:dyDescent="0.2">
      <c r="C151" s="123" t="s">
        <v>44</v>
      </c>
      <c r="D151" s="123" t="s">
        <v>44</v>
      </c>
      <c r="N151" s="123" t="s">
        <v>44</v>
      </c>
      <c r="O151" s="123" t="s">
        <v>44</v>
      </c>
    </row>
    <row r="152" spans="3:15" s="15" customFormat="1" x14ac:dyDescent="0.2">
      <c r="C152" s="123" t="s">
        <v>44</v>
      </c>
      <c r="D152" s="123" t="s">
        <v>44</v>
      </c>
      <c r="N152" s="123" t="s">
        <v>44</v>
      </c>
      <c r="O152" s="123" t="s">
        <v>44</v>
      </c>
    </row>
    <row r="153" spans="3:15" s="15" customFormat="1" x14ac:dyDescent="0.2">
      <c r="C153" s="123" t="s">
        <v>44</v>
      </c>
      <c r="D153" s="123" t="s">
        <v>44</v>
      </c>
      <c r="N153" s="123" t="s">
        <v>44</v>
      </c>
      <c r="O153" s="123" t="s">
        <v>44</v>
      </c>
    </row>
    <row r="154" spans="3:15" s="15" customFormat="1" x14ac:dyDescent="0.2">
      <c r="C154" s="123" t="s">
        <v>44</v>
      </c>
      <c r="D154" s="123" t="s">
        <v>44</v>
      </c>
      <c r="N154" s="123" t="s">
        <v>44</v>
      </c>
      <c r="O154" s="123" t="s">
        <v>44</v>
      </c>
    </row>
    <row r="155" spans="3:15" s="15" customFormat="1" x14ac:dyDescent="0.2">
      <c r="C155" s="123" t="s">
        <v>44</v>
      </c>
      <c r="D155" s="123" t="s">
        <v>44</v>
      </c>
      <c r="N155" s="123" t="s">
        <v>44</v>
      </c>
      <c r="O155" s="123" t="s">
        <v>44</v>
      </c>
    </row>
    <row r="156" spans="3:15" s="15" customFormat="1" x14ac:dyDescent="0.2">
      <c r="C156" s="123" t="s">
        <v>44</v>
      </c>
      <c r="D156" s="123" t="s">
        <v>44</v>
      </c>
      <c r="N156" s="123" t="s">
        <v>44</v>
      </c>
      <c r="O156" s="123" t="s">
        <v>44</v>
      </c>
    </row>
    <row r="157" spans="3:15" s="15" customFormat="1" x14ac:dyDescent="0.2">
      <c r="C157" s="123" t="s">
        <v>44</v>
      </c>
      <c r="D157" s="123" t="s">
        <v>44</v>
      </c>
      <c r="N157" s="123" t="s">
        <v>44</v>
      </c>
      <c r="O157" s="123" t="s">
        <v>44</v>
      </c>
    </row>
    <row r="158" spans="3:15" s="15" customFormat="1" x14ac:dyDescent="0.2">
      <c r="C158" s="123" t="s">
        <v>44</v>
      </c>
      <c r="D158" s="123" t="s">
        <v>44</v>
      </c>
      <c r="N158" s="123" t="s">
        <v>44</v>
      </c>
      <c r="O158" s="123" t="s">
        <v>44</v>
      </c>
    </row>
    <row r="159" spans="3:15" s="15" customFormat="1" x14ac:dyDescent="0.2">
      <c r="C159" s="123" t="s">
        <v>44</v>
      </c>
      <c r="D159" s="123" t="s">
        <v>44</v>
      </c>
      <c r="N159" s="123" t="s">
        <v>44</v>
      </c>
      <c r="O159" s="123" t="s">
        <v>44</v>
      </c>
    </row>
    <row r="160" spans="3:15" s="15" customFormat="1" x14ac:dyDescent="0.2">
      <c r="C160" s="123" t="s">
        <v>44</v>
      </c>
      <c r="D160" s="123" t="s">
        <v>44</v>
      </c>
      <c r="N160" s="123" t="s">
        <v>44</v>
      </c>
      <c r="O160" s="123" t="s">
        <v>44</v>
      </c>
    </row>
    <row r="161" spans="3:15" s="15" customFormat="1" x14ac:dyDescent="0.2">
      <c r="C161" s="123" t="s">
        <v>44</v>
      </c>
      <c r="D161" s="123" t="s">
        <v>44</v>
      </c>
      <c r="N161" s="123" t="s">
        <v>44</v>
      </c>
      <c r="O161" s="123" t="s">
        <v>44</v>
      </c>
    </row>
    <row r="162" spans="3:15" s="15" customFormat="1" x14ac:dyDescent="0.2">
      <c r="C162" s="123" t="s">
        <v>44</v>
      </c>
      <c r="D162" s="123" t="s">
        <v>44</v>
      </c>
      <c r="N162" s="123" t="s">
        <v>44</v>
      </c>
      <c r="O162" s="123" t="s">
        <v>44</v>
      </c>
    </row>
    <row r="163" spans="3:15" s="15" customFormat="1" x14ac:dyDescent="0.2">
      <c r="C163" s="123" t="s">
        <v>44</v>
      </c>
      <c r="D163" s="123" t="s">
        <v>44</v>
      </c>
      <c r="N163" s="123" t="s">
        <v>44</v>
      </c>
      <c r="O163" s="123" t="s">
        <v>44</v>
      </c>
    </row>
    <row r="164" spans="3:15" s="15" customFormat="1" x14ac:dyDescent="0.2">
      <c r="C164" s="123" t="s">
        <v>44</v>
      </c>
      <c r="D164" s="123" t="s">
        <v>44</v>
      </c>
      <c r="N164" s="123" t="s">
        <v>44</v>
      </c>
      <c r="O164" s="123" t="s">
        <v>44</v>
      </c>
    </row>
    <row r="165" spans="3:15" s="15" customFormat="1" x14ac:dyDescent="0.2">
      <c r="C165" s="123" t="s">
        <v>44</v>
      </c>
      <c r="D165" s="123" t="s">
        <v>44</v>
      </c>
      <c r="N165" s="123" t="s">
        <v>44</v>
      </c>
      <c r="O165" s="123" t="s">
        <v>44</v>
      </c>
    </row>
    <row r="166" spans="3:15" s="15" customFormat="1" x14ac:dyDescent="0.2">
      <c r="C166" s="123" t="s">
        <v>44</v>
      </c>
      <c r="D166" s="123" t="s">
        <v>44</v>
      </c>
      <c r="N166" s="123" t="s">
        <v>44</v>
      </c>
      <c r="O166" s="123" t="s">
        <v>44</v>
      </c>
    </row>
    <row r="167" spans="3:15" s="15" customFormat="1" x14ac:dyDescent="0.2">
      <c r="C167" s="123" t="s">
        <v>44</v>
      </c>
      <c r="D167" s="123" t="s">
        <v>44</v>
      </c>
      <c r="N167" s="123" t="s">
        <v>44</v>
      </c>
      <c r="O167" s="123" t="s">
        <v>44</v>
      </c>
    </row>
    <row r="168" spans="3:15" s="15" customFormat="1" x14ac:dyDescent="0.2">
      <c r="C168" s="123" t="s">
        <v>44</v>
      </c>
      <c r="D168" s="123" t="s">
        <v>44</v>
      </c>
      <c r="N168" s="123" t="s">
        <v>44</v>
      </c>
      <c r="O168" s="123" t="s">
        <v>44</v>
      </c>
    </row>
    <row r="169" spans="3:15" s="15" customFormat="1" x14ac:dyDescent="0.2">
      <c r="C169" s="123" t="s">
        <v>44</v>
      </c>
      <c r="D169" s="123" t="s">
        <v>44</v>
      </c>
      <c r="N169" s="123" t="s">
        <v>44</v>
      </c>
      <c r="O169" s="123" t="s">
        <v>44</v>
      </c>
    </row>
    <row r="170" spans="3:15" s="15" customFormat="1" x14ac:dyDescent="0.2">
      <c r="C170" s="123" t="s">
        <v>44</v>
      </c>
      <c r="D170" s="123" t="s">
        <v>44</v>
      </c>
      <c r="N170" s="123" t="s">
        <v>44</v>
      </c>
      <c r="O170" s="123" t="s">
        <v>44</v>
      </c>
    </row>
    <row r="171" spans="3:15" s="15" customFormat="1" x14ac:dyDescent="0.2">
      <c r="C171" s="123" t="s">
        <v>44</v>
      </c>
      <c r="D171" s="123" t="s">
        <v>44</v>
      </c>
      <c r="N171" s="123" t="s">
        <v>44</v>
      </c>
      <c r="O171" s="123" t="s">
        <v>44</v>
      </c>
    </row>
    <row r="172" spans="3:15" s="15" customFormat="1" x14ac:dyDescent="0.2">
      <c r="C172" s="123" t="s">
        <v>44</v>
      </c>
      <c r="D172" s="123" t="s">
        <v>44</v>
      </c>
      <c r="N172" s="123" t="s">
        <v>44</v>
      </c>
      <c r="O172" s="123" t="s">
        <v>44</v>
      </c>
    </row>
    <row r="173" spans="3:15" s="15" customFormat="1" x14ac:dyDescent="0.2">
      <c r="C173" s="123" t="s">
        <v>44</v>
      </c>
      <c r="D173" s="123" t="s">
        <v>44</v>
      </c>
      <c r="N173" s="123" t="s">
        <v>44</v>
      </c>
      <c r="O173" s="123" t="s">
        <v>44</v>
      </c>
    </row>
    <row r="174" spans="3:15" s="15" customFormat="1" x14ac:dyDescent="0.2">
      <c r="C174" s="123" t="s">
        <v>44</v>
      </c>
      <c r="D174" s="123" t="s">
        <v>44</v>
      </c>
      <c r="N174" s="123" t="s">
        <v>44</v>
      </c>
      <c r="O174" s="123" t="s">
        <v>44</v>
      </c>
    </row>
    <row r="175" spans="3:15" s="15" customFormat="1" x14ac:dyDescent="0.2">
      <c r="C175" s="123" t="s">
        <v>44</v>
      </c>
      <c r="D175" s="123" t="s">
        <v>44</v>
      </c>
      <c r="N175" s="123" t="s">
        <v>44</v>
      </c>
      <c r="O175" s="123" t="s">
        <v>44</v>
      </c>
    </row>
    <row r="176" spans="3:15" s="15" customFormat="1" x14ac:dyDescent="0.2">
      <c r="C176" s="123" t="s">
        <v>44</v>
      </c>
      <c r="D176" s="123" t="s">
        <v>44</v>
      </c>
      <c r="N176" s="123" t="s">
        <v>44</v>
      </c>
      <c r="O176" s="123" t="s">
        <v>44</v>
      </c>
    </row>
    <row r="177" spans="3:15" s="15" customFormat="1" x14ac:dyDescent="0.2">
      <c r="C177" s="123" t="s">
        <v>44</v>
      </c>
      <c r="D177" s="123" t="s">
        <v>44</v>
      </c>
      <c r="N177" s="123" t="s">
        <v>44</v>
      </c>
      <c r="O177" s="123" t="s">
        <v>44</v>
      </c>
    </row>
    <row r="178" spans="3:15" s="15" customFormat="1" x14ac:dyDescent="0.2">
      <c r="C178" s="123" t="s">
        <v>44</v>
      </c>
      <c r="D178" s="123" t="s">
        <v>44</v>
      </c>
      <c r="N178" s="123" t="s">
        <v>44</v>
      </c>
      <c r="O178" s="123" t="s">
        <v>44</v>
      </c>
    </row>
    <row r="179" spans="3:15" s="15" customFormat="1" x14ac:dyDescent="0.2">
      <c r="C179" s="123" t="s">
        <v>44</v>
      </c>
      <c r="D179" s="123" t="s">
        <v>44</v>
      </c>
      <c r="N179" s="123" t="s">
        <v>44</v>
      </c>
      <c r="O179" s="123" t="s">
        <v>44</v>
      </c>
    </row>
    <row r="180" spans="3:15" s="15" customFormat="1" x14ac:dyDescent="0.2">
      <c r="C180" s="123" t="s">
        <v>44</v>
      </c>
      <c r="D180" s="123" t="s">
        <v>44</v>
      </c>
      <c r="N180" s="123" t="s">
        <v>44</v>
      </c>
      <c r="O180" s="123" t="s">
        <v>44</v>
      </c>
    </row>
    <row r="181" spans="3:15" s="15" customFormat="1" x14ac:dyDescent="0.2">
      <c r="C181" s="123" t="s">
        <v>44</v>
      </c>
      <c r="D181" s="123" t="s">
        <v>44</v>
      </c>
      <c r="N181" s="123" t="s">
        <v>44</v>
      </c>
      <c r="O181" s="123" t="s">
        <v>44</v>
      </c>
    </row>
    <row r="182" spans="3:15" s="15" customFormat="1" x14ac:dyDescent="0.2">
      <c r="C182" s="123" t="s">
        <v>44</v>
      </c>
      <c r="D182" s="123" t="s">
        <v>44</v>
      </c>
      <c r="N182" s="123" t="s">
        <v>44</v>
      </c>
      <c r="O182" s="123" t="s">
        <v>44</v>
      </c>
    </row>
    <row r="183" spans="3:15" s="15" customFormat="1" x14ac:dyDescent="0.2">
      <c r="C183" s="123" t="s">
        <v>44</v>
      </c>
      <c r="D183" s="123" t="s">
        <v>44</v>
      </c>
      <c r="N183" s="123" t="s">
        <v>44</v>
      </c>
      <c r="O183" s="123" t="s">
        <v>44</v>
      </c>
    </row>
    <row r="184" spans="3:15" s="15" customFormat="1" x14ac:dyDescent="0.2">
      <c r="C184" s="123" t="s">
        <v>44</v>
      </c>
      <c r="D184" s="123" t="s">
        <v>44</v>
      </c>
      <c r="N184" s="123" t="s">
        <v>44</v>
      </c>
      <c r="O184" s="123" t="s">
        <v>44</v>
      </c>
    </row>
    <row r="185" spans="3:15" s="15" customFormat="1" x14ac:dyDescent="0.2">
      <c r="C185" s="123" t="s">
        <v>44</v>
      </c>
      <c r="D185" s="123" t="s">
        <v>44</v>
      </c>
      <c r="N185" s="123" t="s">
        <v>44</v>
      </c>
      <c r="O185" s="123" t="s">
        <v>44</v>
      </c>
    </row>
    <row r="186" spans="3:15" s="15" customFormat="1" x14ac:dyDescent="0.2">
      <c r="C186" s="123" t="s">
        <v>44</v>
      </c>
      <c r="D186" s="123" t="s">
        <v>44</v>
      </c>
      <c r="N186" s="123" t="s">
        <v>44</v>
      </c>
      <c r="O186" s="123" t="s">
        <v>44</v>
      </c>
    </row>
    <row r="187" spans="3:15" s="15" customFormat="1" x14ac:dyDescent="0.2">
      <c r="C187" s="123" t="s">
        <v>44</v>
      </c>
      <c r="D187" s="123" t="s">
        <v>44</v>
      </c>
      <c r="N187" s="123" t="s">
        <v>44</v>
      </c>
      <c r="O187" s="123" t="s">
        <v>44</v>
      </c>
    </row>
    <row r="188" spans="3:15" s="15" customFormat="1" x14ac:dyDescent="0.2">
      <c r="C188" s="123" t="s">
        <v>44</v>
      </c>
      <c r="D188" s="123" t="s">
        <v>44</v>
      </c>
      <c r="N188" s="123" t="s">
        <v>44</v>
      </c>
      <c r="O188" s="123" t="s">
        <v>44</v>
      </c>
    </row>
    <row r="189" spans="3:15" s="15" customFormat="1" x14ac:dyDescent="0.2">
      <c r="C189" s="123" t="s">
        <v>44</v>
      </c>
      <c r="D189" s="123" t="s">
        <v>44</v>
      </c>
      <c r="N189" s="123" t="s">
        <v>44</v>
      </c>
      <c r="O189" s="123" t="s">
        <v>44</v>
      </c>
    </row>
    <row r="190" spans="3:15" s="15" customFormat="1" x14ac:dyDescent="0.2">
      <c r="C190" s="123" t="s">
        <v>44</v>
      </c>
      <c r="D190" s="123" t="s">
        <v>44</v>
      </c>
      <c r="N190" s="123" t="s">
        <v>44</v>
      </c>
      <c r="O190" s="123" t="s">
        <v>44</v>
      </c>
    </row>
    <row r="191" spans="3:15" s="15" customFormat="1" x14ac:dyDescent="0.2">
      <c r="C191" s="123" t="s">
        <v>44</v>
      </c>
      <c r="D191" s="123" t="s">
        <v>44</v>
      </c>
      <c r="N191" s="123" t="s">
        <v>44</v>
      </c>
      <c r="O191" s="123" t="s">
        <v>44</v>
      </c>
    </row>
    <row r="192" spans="3:15" s="15" customFormat="1" x14ac:dyDescent="0.2">
      <c r="C192" s="123" t="s">
        <v>44</v>
      </c>
      <c r="D192" s="123" t="s">
        <v>44</v>
      </c>
      <c r="N192" s="123" t="s">
        <v>44</v>
      </c>
      <c r="O192" s="123" t="s">
        <v>44</v>
      </c>
    </row>
    <row r="193" spans="3:15" s="15" customFormat="1" x14ac:dyDescent="0.2">
      <c r="C193" s="123" t="s">
        <v>44</v>
      </c>
      <c r="D193" s="123" t="s">
        <v>44</v>
      </c>
      <c r="N193" s="123" t="s">
        <v>44</v>
      </c>
      <c r="O193" s="123" t="s">
        <v>44</v>
      </c>
    </row>
    <row r="194" spans="3:15" s="15" customFormat="1" x14ac:dyDescent="0.2">
      <c r="C194" s="123" t="s">
        <v>44</v>
      </c>
      <c r="D194" s="123" t="s">
        <v>44</v>
      </c>
      <c r="N194" s="123" t="s">
        <v>44</v>
      </c>
      <c r="O194" s="123" t="s">
        <v>44</v>
      </c>
    </row>
    <row r="195" spans="3:15" s="15" customFormat="1" x14ac:dyDescent="0.2">
      <c r="C195" s="123" t="s">
        <v>44</v>
      </c>
      <c r="D195" s="123" t="s">
        <v>44</v>
      </c>
      <c r="N195" s="123" t="s">
        <v>44</v>
      </c>
      <c r="O195" s="123" t="s">
        <v>44</v>
      </c>
    </row>
    <row r="196" spans="3:15" s="15" customFormat="1" x14ac:dyDescent="0.2">
      <c r="C196" s="123" t="s">
        <v>44</v>
      </c>
      <c r="D196" s="123" t="s">
        <v>44</v>
      </c>
      <c r="N196" s="123" t="s">
        <v>44</v>
      </c>
      <c r="O196" s="123" t="s">
        <v>44</v>
      </c>
    </row>
    <row r="197" spans="3:15" s="15" customFormat="1" x14ac:dyDescent="0.2">
      <c r="C197" s="123" t="s">
        <v>44</v>
      </c>
      <c r="D197" s="123" t="s">
        <v>44</v>
      </c>
      <c r="N197" s="123" t="s">
        <v>44</v>
      </c>
      <c r="O197" s="123" t="s">
        <v>44</v>
      </c>
    </row>
    <row r="198" spans="3:15" s="15" customFormat="1" x14ac:dyDescent="0.2">
      <c r="C198" s="123" t="s">
        <v>44</v>
      </c>
      <c r="D198" s="123" t="s">
        <v>44</v>
      </c>
      <c r="N198" s="123" t="s">
        <v>44</v>
      </c>
      <c r="O198" s="123" t="s">
        <v>44</v>
      </c>
    </row>
    <row r="199" spans="3:15" s="15" customFormat="1" x14ac:dyDescent="0.2">
      <c r="C199" s="123" t="s">
        <v>44</v>
      </c>
      <c r="D199" s="123" t="s">
        <v>44</v>
      </c>
      <c r="N199" s="123" t="s">
        <v>44</v>
      </c>
      <c r="O199" s="123" t="s">
        <v>44</v>
      </c>
    </row>
    <row r="200" spans="3:15" s="15" customFormat="1" x14ac:dyDescent="0.2">
      <c r="C200" s="123" t="s">
        <v>44</v>
      </c>
      <c r="D200" s="123" t="s">
        <v>44</v>
      </c>
      <c r="N200" s="123" t="s">
        <v>44</v>
      </c>
      <c r="O200" s="123" t="s">
        <v>44</v>
      </c>
    </row>
    <row r="201" spans="3:15" s="15" customFormat="1" x14ac:dyDescent="0.2">
      <c r="C201" s="123" t="s">
        <v>44</v>
      </c>
      <c r="D201" s="123" t="s">
        <v>44</v>
      </c>
      <c r="N201" s="123" t="s">
        <v>44</v>
      </c>
      <c r="O201" s="123" t="s">
        <v>44</v>
      </c>
    </row>
    <row r="202" spans="3:15" s="15" customFormat="1" x14ac:dyDescent="0.2">
      <c r="C202" s="123" t="s">
        <v>44</v>
      </c>
      <c r="D202" s="123" t="s">
        <v>44</v>
      </c>
      <c r="N202" s="123" t="s">
        <v>44</v>
      </c>
      <c r="O202" s="123" t="s">
        <v>44</v>
      </c>
    </row>
    <row r="203" spans="3:15" s="15" customFormat="1" x14ac:dyDescent="0.2">
      <c r="C203" s="123" t="s">
        <v>44</v>
      </c>
      <c r="D203" s="123" t="s">
        <v>44</v>
      </c>
      <c r="N203" s="123" t="s">
        <v>44</v>
      </c>
      <c r="O203" s="123" t="s">
        <v>44</v>
      </c>
    </row>
    <row r="204" spans="3:15" s="15" customFormat="1" x14ac:dyDescent="0.2">
      <c r="C204" s="123" t="s">
        <v>44</v>
      </c>
      <c r="D204" s="123" t="s">
        <v>44</v>
      </c>
      <c r="N204" s="123" t="s">
        <v>44</v>
      </c>
      <c r="O204" s="123" t="s">
        <v>44</v>
      </c>
    </row>
    <row r="205" spans="3:15" s="15" customFormat="1" x14ac:dyDescent="0.2">
      <c r="C205" s="123" t="s">
        <v>44</v>
      </c>
      <c r="D205" s="123" t="s">
        <v>44</v>
      </c>
      <c r="N205" s="123" t="s">
        <v>44</v>
      </c>
      <c r="O205" s="123" t="s">
        <v>44</v>
      </c>
    </row>
    <row r="206" spans="3:15" s="15" customFormat="1" x14ac:dyDescent="0.2">
      <c r="C206" s="123" t="s">
        <v>44</v>
      </c>
      <c r="D206" s="123" t="s">
        <v>44</v>
      </c>
      <c r="N206" s="123" t="s">
        <v>44</v>
      </c>
      <c r="O206" s="123" t="s">
        <v>44</v>
      </c>
    </row>
    <row r="207" spans="3:15" s="15" customFormat="1" x14ac:dyDescent="0.2">
      <c r="C207" s="123" t="s">
        <v>44</v>
      </c>
      <c r="D207" s="123" t="s">
        <v>44</v>
      </c>
      <c r="N207" s="123" t="s">
        <v>44</v>
      </c>
      <c r="O207" s="123" t="s">
        <v>44</v>
      </c>
    </row>
    <row r="208" spans="3:15" s="15" customFormat="1" x14ac:dyDescent="0.2">
      <c r="C208" s="123" t="s">
        <v>44</v>
      </c>
      <c r="D208" s="123" t="s">
        <v>44</v>
      </c>
      <c r="N208" s="123" t="s">
        <v>44</v>
      </c>
      <c r="O208" s="123" t="s">
        <v>44</v>
      </c>
    </row>
    <row r="209" spans="3:15" s="15" customFormat="1" x14ac:dyDescent="0.2">
      <c r="C209" s="123" t="s">
        <v>44</v>
      </c>
      <c r="D209" s="123" t="s">
        <v>44</v>
      </c>
      <c r="N209" s="123" t="s">
        <v>44</v>
      </c>
      <c r="O209" s="123" t="s">
        <v>44</v>
      </c>
    </row>
    <row r="210" spans="3:15" s="15" customFormat="1" x14ac:dyDescent="0.2">
      <c r="C210" s="123" t="s">
        <v>44</v>
      </c>
      <c r="D210" s="123" t="s">
        <v>44</v>
      </c>
      <c r="N210" s="123" t="s">
        <v>44</v>
      </c>
      <c r="O210" s="123" t="s">
        <v>44</v>
      </c>
    </row>
    <row r="211" spans="3:15" s="15" customFormat="1" x14ac:dyDescent="0.2">
      <c r="C211" s="123" t="s">
        <v>44</v>
      </c>
      <c r="D211" s="123" t="s">
        <v>44</v>
      </c>
      <c r="N211" s="123" t="s">
        <v>44</v>
      </c>
      <c r="O211" s="123" t="s">
        <v>44</v>
      </c>
    </row>
    <row r="212" spans="3:15" s="15" customFormat="1" x14ac:dyDescent="0.2">
      <c r="C212" s="123" t="s">
        <v>44</v>
      </c>
      <c r="D212" s="123" t="s">
        <v>44</v>
      </c>
      <c r="N212" s="123" t="s">
        <v>44</v>
      </c>
      <c r="O212" s="123" t="s">
        <v>44</v>
      </c>
    </row>
    <row r="213" spans="3:15" s="15" customFormat="1" x14ac:dyDescent="0.2">
      <c r="C213" s="123" t="s">
        <v>44</v>
      </c>
      <c r="D213" s="123" t="s">
        <v>44</v>
      </c>
      <c r="N213" s="123" t="s">
        <v>44</v>
      </c>
      <c r="O213" s="123" t="s">
        <v>44</v>
      </c>
    </row>
    <row r="214" spans="3:15" s="15" customFormat="1" x14ac:dyDescent="0.2">
      <c r="C214" s="123" t="s">
        <v>44</v>
      </c>
      <c r="D214" s="123" t="s">
        <v>44</v>
      </c>
      <c r="N214" s="123" t="s">
        <v>44</v>
      </c>
      <c r="O214" s="123" t="s">
        <v>44</v>
      </c>
    </row>
    <row r="215" spans="3:15" s="15" customFormat="1" x14ac:dyDescent="0.2">
      <c r="C215" s="123" t="s">
        <v>44</v>
      </c>
      <c r="D215" s="123" t="s">
        <v>44</v>
      </c>
      <c r="N215" s="123" t="s">
        <v>44</v>
      </c>
      <c r="O215" s="123" t="s">
        <v>44</v>
      </c>
    </row>
    <row r="216" spans="3:15" s="15" customFormat="1" x14ac:dyDescent="0.2">
      <c r="C216" s="123" t="s">
        <v>44</v>
      </c>
      <c r="D216" s="123" t="s">
        <v>44</v>
      </c>
      <c r="N216" s="123" t="s">
        <v>44</v>
      </c>
      <c r="O216" s="123" t="s">
        <v>44</v>
      </c>
    </row>
    <row r="217" spans="3:15" s="15" customFormat="1" x14ac:dyDescent="0.2">
      <c r="C217" s="123" t="s">
        <v>44</v>
      </c>
      <c r="D217" s="123" t="s">
        <v>44</v>
      </c>
      <c r="N217" s="123" t="s">
        <v>44</v>
      </c>
      <c r="O217" s="123" t="s">
        <v>44</v>
      </c>
    </row>
    <row r="218" spans="3:15" s="15" customFormat="1" x14ac:dyDescent="0.2">
      <c r="C218" s="123" t="s">
        <v>44</v>
      </c>
      <c r="D218" s="123" t="s">
        <v>44</v>
      </c>
      <c r="N218" s="123" t="s">
        <v>44</v>
      </c>
      <c r="O218" s="123" t="s">
        <v>44</v>
      </c>
    </row>
    <row r="219" spans="3:15" s="15" customFormat="1" x14ac:dyDescent="0.2">
      <c r="C219" s="123" t="s">
        <v>44</v>
      </c>
      <c r="D219" s="123" t="s">
        <v>44</v>
      </c>
      <c r="N219" s="123" t="s">
        <v>44</v>
      </c>
      <c r="O219" s="123" t="s">
        <v>44</v>
      </c>
    </row>
    <row r="220" spans="3:15" s="15" customFormat="1" x14ac:dyDescent="0.2">
      <c r="C220" s="123" t="s">
        <v>44</v>
      </c>
      <c r="D220" s="123" t="s">
        <v>44</v>
      </c>
      <c r="N220" s="123" t="s">
        <v>44</v>
      </c>
      <c r="O220" s="123" t="s">
        <v>44</v>
      </c>
    </row>
    <row r="221" spans="3:15" s="15" customFormat="1" x14ac:dyDescent="0.2">
      <c r="C221" s="123" t="s">
        <v>44</v>
      </c>
      <c r="D221" s="123" t="s">
        <v>44</v>
      </c>
      <c r="N221" s="123" t="s">
        <v>44</v>
      </c>
      <c r="O221" s="123" t="s">
        <v>44</v>
      </c>
    </row>
    <row r="222" spans="3:15" s="15" customFormat="1" x14ac:dyDescent="0.2">
      <c r="C222" s="123" t="s">
        <v>44</v>
      </c>
      <c r="D222" s="123" t="s">
        <v>44</v>
      </c>
      <c r="N222" s="123" t="s">
        <v>44</v>
      </c>
      <c r="O222" s="123" t="s">
        <v>44</v>
      </c>
    </row>
    <row r="223" spans="3:15" s="15" customFormat="1" x14ac:dyDescent="0.2">
      <c r="C223" s="123" t="s">
        <v>44</v>
      </c>
      <c r="D223" s="123" t="s">
        <v>44</v>
      </c>
      <c r="N223" s="123" t="s">
        <v>44</v>
      </c>
      <c r="O223" s="123" t="s">
        <v>44</v>
      </c>
    </row>
    <row r="224" spans="3:15" s="15" customFormat="1" x14ac:dyDescent="0.2">
      <c r="C224" s="123" t="s">
        <v>44</v>
      </c>
      <c r="D224" s="123" t="s">
        <v>44</v>
      </c>
      <c r="N224" s="123" t="s">
        <v>44</v>
      </c>
      <c r="O224" s="123" t="s">
        <v>44</v>
      </c>
    </row>
    <row r="225" spans="3:15" s="15" customFormat="1" x14ac:dyDescent="0.2">
      <c r="C225" s="123" t="s">
        <v>44</v>
      </c>
      <c r="D225" s="123" t="s">
        <v>44</v>
      </c>
      <c r="N225" s="123" t="s">
        <v>44</v>
      </c>
      <c r="O225" s="123" t="s">
        <v>44</v>
      </c>
    </row>
    <row r="226" spans="3:15" s="15" customFormat="1" x14ac:dyDescent="0.2">
      <c r="C226" s="123" t="s">
        <v>44</v>
      </c>
      <c r="D226" s="123" t="s">
        <v>44</v>
      </c>
      <c r="N226" s="123" t="s">
        <v>44</v>
      </c>
      <c r="O226" s="123" t="s">
        <v>44</v>
      </c>
    </row>
    <row r="227" spans="3:15" s="15" customFormat="1" x14ac:dyDescent="0.2">
      <c r="C227" s="123" t="s">
        <v>44</v>
      </c>
      <c r="D227" s="123" t="s">
        <v>44</v>
      </c>
      <c r="N227" s="123" t="s">
        <v>44</v>
      </c>
      <c r="O227" s="123" t="s">
        <v>44</v>
      </c>
    </row>
    <row r="228" spans="3:15" s="15" customFormat="1" x14ac:dyDescent="0.2">
      <c r="C228" s="123" t="s">
        <v>44</v>
      </c>
      <c r="D228" s="123" t="s">
        <v>44</v>
      </c>
      <c r="N228" s="123" t="s">
        <v>44</v>
      </c>
      <c r="O228" s="123" t="s">
        <v>44</v>
      </c>
    </row>
    <row r="229" spans="3:15" s="15" customFormat="1" x14ac:dyDescent="0.2">
      <c r="C229" s="123" t="s">
        <v>44</v>
      </c>
      <c r="D229" s="123" t="s">
        <v>44</v>
      </c>
      <c r="N229" s="123" t="s">
        <v>44</v>
      </c>
      <c r="O229" s="123" t="s">
        <v>44</v>
      </c>
    </row>
    <row r="230" spans="3:15" s="15" customFormat="1" x14ac:dyDescent="0.2">
      <c r="C230" s="123" t="s">
        <v>44</v>
      </c>
      <c r="D230" s="123" t="s">
        <v>44</v>
      </c>
      <c r="N230" s="123" t="s">
        <v>44</v>
      </c>
      <c r="O230" s="123" t="s">
        <v>44</v>
      </c>
    </row>
    <row r="231" spans="3:15" s="15" customFormat="1" x14ac:dyDescent="0.2">
      <c r="C231" s="123" t="s">
        <v>44</v>
      </c>
      <c r="D231" s="123" t="s">
        <v>44</v>
      </c>
      <c r="N231" s="123" t="s">
        <v>44</v>
      </c>
      <c r="O231" s="123" t="s">
        <v>44</v>
      </c>
    </row>
    <row r="232" spans="3:15" s="15" customFormat="1" x14ac:dyDescent="0.2">
      <c r="C232" s="123" t="s">
        <v>44</v>
      </c>
      <c r="D232" s="123" t="s">
        <v>44</v>
      </c>
      <c r="N232" s="123" t="s">
        <v>44</v>
      </c>
      <c r="O232" s="123" t="s">
        <v>44</v>
      </c>
    </row>
    <row r="233" spans="3:15" s="15" customFormat="1" x14ac:dyDescent="0.2">
      <c r="C233" s="123" t="s">
        <v>44</v>
      </c>
      <c r="D233" s="123" t="s">
        <v>44</v>
      </c>
      <c r="N233" s="123" t="s">
        <v>44</v>
      </c>
      <c r="O233" s="123" t="s">
        <v>44</v>
      </c>
    </row>
    <row r="234" spans="3:15" s="15" customFormat="1" x14ac:dyDescent="0.2">
      <c r="C234" s="123" t="s">
        <v>44</v>
      </c>
      <c r="D234" s="123" t="s">
        <v>44</v>
      </c>
      <c r="N234" s="123" t="s">
        <v>44</v>
      </c>
      <c r="O234" s="123" t="s">
        <v>44</v>
      </c>
    </row>
    <row r="235" spans="3:15" s="15" customFormat="1" x14ac:dyDescent="0.2">
      <c r="C235" s="123" t="s">
        <v>44</v>
      </c>
      <c r="D235" s="123" t="s">
        <v>44</v>
      </c>
      <c r="N235" s="123" t="s">
        <v>44</v>
      </c>
      <c r="O235" s="123" t="s">
        <v>44</v>
      </c>
    </row>
    <row r="236" spans="3:15" s="15" customFormat="1" x14ac:dyDescent="0.2">
      <c r="C236" s="123" t="s">
        <v>44</v>
      </c>
      <c r="D236" s="123" t="s">
        <v>44</v>
      </c>
      <c r="N236" s="123" t="s">
        <v>44</v>
      </c>
      <c r="O236" s="123" t="s">
        <v>44</v>
      </c>
    </row>
    <row r="237" spans="3:15" s="15" customFormat="1" x14ac:dyDescent="0.2">
      <c r="C237" s="123" t="s">
        <v>44</v>
      </c>
      <c r="D237" s="123" t="s">
        <v>44</v>
      </c>
      <c r="N237" s="123" t="s">
        <v>44</v>
      </c>
      <c r="O237" s="123" t="s">
        <v>44</v>
      </c>
    </row>
    <row r="238" spans="3:15" s="15" customFormat="1" x14ac:dyDescent="0.2">
      <c r="C238" s="123" t="s">
        <v>44</v>
      </c>
      <c r="D238" s="123" t="s">
        <v>44</v>
      </c>
      <c r="N238" s="123" t="s">
        <v>44</v>
      </c>
      <c r="O238" s="123" t="s">
        <v>44</v>
      </c>
    </row>
    <row r="239" spans="3:15" s="15" customFormat="1" x14ac:dyDescent="0.2">
      <c r="C239" s="123" t="s">
        <v>44</v>
      </c>
      <c r="D239" s="123" t="s">
        <v>44</v>
      </c>
      <c r="N239" s="123" t="s">
        <v>44</v>
      </c>
      <c r="O239" s="123" t="s">
        <v>44</v>
      </c>
    </row>
    <row r="240" spans="3:15" s="15" customFormat="1" x14ac:dyDescent="0.2">
      <c r="C240" s="123" t="s">
        <v>44</v>
      </c>
      <c r="D240" s="123" t="s">
        <v>44</v>
      </c>
      <c r="N240" s="123" t="s">
        <v>44</v>
      </c>
      <c r="O240" s="123" t="s">
        <v>44</v>
      </c>
    </row>
    <row r="241" spans="3:15" s="15" customFormat="1" x14ac:dyDescent="0.2">
      <c r="C241" s="123" t="s">
        <v>44</v>
      </c>
      <c r="D241" s="123" t="s">
        <v>44</v>
      </c>
      <c r="N241" s="123" t="s">
        <v>44</v>
      </c>
      <c r="O241" s="123" t="s">
        <v>44</v>
      </c>
    </row>
    <row r="242" spans="3:15" s="15" customFormat="1" x14ac:dyDescent="0.2">
      <c r="C242" s="123" t="s">
        <v>44</v>
      </c>
      <c r="D242" s="123" t="s">
        <v>44</v>
      </c>
      <c r="N242" s="123" t="s">
        <v>44</v>
      </c>
      <c r="O242" s="123" t="s">
        <v>44</v>
      </c>
    </row>
    <row r="243" spans="3:15" s="15" customFormat="1" x14ac:dyDescent="0.2">
      <c r="C243" s="123" t="s">
        <v>44</v>
      </c>
      <c r="D243" s="123" t="s">
        <v>44</v>
      </c>
      <c r="N243" s="123" t="s">
        <v>44</v>
      </c>
      <c r="O243" s="123" t="s">
        <v>44</v>
      </c>
    </row>
    <row r="244" spans="3:15" s="15" customFormat="1" x14ac:dyDescent="0.2">
      <c r="C244" s="123" t="s">
        <v>44</v>
      </c>
      <c r="D244" s="123" t="s">
        <v>44</v>
      </c>
      <c r="N244" s="123" t="s">
        <v>44</v>
      </c>
      <c r="O244" s="123" t="s">
        <v>44</v>
      </c>
    </row>
    <row r="245" spans="3:15" s="15" customFormat="1" x14ac:dyDescent="0.2">
      <c r="C245" s="123" t="s">
        <v>44</v>
      </c>
      <c r="D245" s="123" t="s">
        <v>44</v>
      </c>
      <c r="N245" s="123" t="s">
        <v>44</v>
      </c>
      <c r="O245" s="123" t="s">
        <v>44</v>
      </c>
    </row>
    <row r="246" spans="3:15" s="15" customFormat="1" x14ac:dyDescent="0.2">
      <c r="C246" s="123" t="s">
        <v>44</v>
      </c>
      <c r="D246" s="123" t="s">
        <v>44</v>
      </c>
      <c r="N246" s="123" t="s">
        <v>44</v>
      </c>
      <c r="O246" s="123" t="s">
        <v>44</v>
      </c>
    </row>
    <row r="247" spans="3:15" s="15" customFormat="1" x14ac:dyDescent="0.2">
      <c r="C247" s="123" t="s">
        <v>44</v>
      </c>
      <c r="D247" s="123" t="s">
        <v>44</v>
      </c>
      <c r="N247" s="123" t="s">
        <v>44</v>
      </c>
      <c r="O247" s="123" t="s">
        <v>44</v>
      </c>
    </row>
    <row r="248" spans="3:15" s="15" customFormat="1" x14ac:dyDescent="0.2">
      <c r="C248" s="123" t="s">
        <v>44</v>
      </c>
      <c r="D248" s="123" t="s">
        <v>44</v>
      </c>
      <c r="N248" s="123" t="s">
        <v>44</v>
      </c>
      <c r="O248" s="123" t="s">
        <v>44</v>
      </c>
    </row>
    <row r="249" spans="3:15" s="15" customFormat="1" x14ac:dyDescent="0.2">
      <c r="C249" s="123" t="s">
        <v>44</v>
      </c>
      <c r="D249" s="123" t="s">
        <v>44</v>
      </c>
      <c r="N249" s="123" t="s">
        <v>44</v>
      </c>
      <c r="O249" s="123" t="s">
        <v>44</v>
      </c>
    </row>
    <row r="250" spans="3:15" s="15" customFormat="1" x14ac:dyDescent="0.2">
      <c r="C250" s="123" t="s">
        <v>44</v>
      </c>
      <c r="D250" s="123" t="s">
        <v>44</v>
      </c>
      <c r="N250" s="123" t="s">
        <v>44</v>
      </c>
      <c r="O250" s="123" t="s">
        <v>44</v>
      </c>
    </row>
    <row r="251" spans="3:15" s="15" customFormat="1" x14ac:dyDescent="0.2">
      <c r="C251" s="123" t="s">
        <v>44</v>
      </c>
      <c r="D251" s="123" t="s">
        <v>44</v>
      </c>
      <c r="N251" s="123" t="s">
        <v>44</v>
      </c>
      <c r="O251" s="123" t="s">
        <v>44</v>
      </c>
    </row>
    <row r="252" spans="3:15" s="15" customFormat="1" x14ac:dyDescent="0.2">
      <c r="C252" s="123" t="s">
        <v>44</v>
      </c>
      <c r="D252" s="123" t="s">
        <v>44</v>
      </c>
      <c r="N252" s="123" t="s">
        <v>44</v>
      </c>
      <c r="O252" s="123" t="s">
        <v>44</v>
      </c>
    </row>
    <row r="253" spans="3:15" s="15" customFormat="1" x14ac:dyDescent="0.2">
      <c r="C253" s="123" t="s">
        <v>44</v>
      </c>
      <c r="D253" s="123" t="s">
        <v>44</v>
      </c>
      <c r="N253" s="123" t="s">
        <v>44</v>
      </c>
      <c r="O253" s="123" t="s">
        <v>44</v>
      </c>
    </row>
    <row r="254" spans="3:15" s="15" customFormat="1" x14ac:dyDescent="0.2">
      <c r="C254" s="123" t="s">
        <v>44</v>
      </c>
      <c r="D254" s="123" t="s">
        <v>44</v>
      </c>
      <c r="N254" s="123" t="s">
        <v>44</v>
      </c>
      <c r="O254" s="123" t="s">
        <v>44</v>
      </c>
    </row>
    <row r="255" spans="3:15" s="15" customFormat="1" x14ac:dyDescent="0.2">
      <c r="C255" s="123" t="s">
        <v>44</v>
      </c>
      <c r="D255" s="123" t="s">
        <v>44</v>
      </c>
      <c r="N255" s="123" t="s">
        <v>44</v>
      </c>
      <c r="O255" s="123" t="s">
        <v>44</v>
      </c>
    </row>
    <row r="256" spans="3:15" s="15" customFormat="1" x14ac:dyDescent="0.2">
      <c r="C256" s="123" t="s">
        <v>44</v>
      </c>
      <c r="D256" s="123" t="s">
        <v>44</v>
      </c>
      <c r="N256" s="123" t="s">
        <v>44</v>
      </c>
      <c r="O256" s="123" t="s">
        <v>44</v>
      </c>
    </row>
    <row r="257" spans="3:15" s="15" customFormat="1" x14ac:dyDescent="0.2">
      <c r="C257" s="123" t="s">
        <v>44</v>
      </c>
      <c r="D257" s="123" t="s">
        <v>44</v>
      </c>
      <c r="N257" s="123" t="s">
        <v>44</v>
      </c>
      <c r="O257" s="123" t="s">
        <v>44</v>
      </c>
    </row>
    <row r="258" spans="3:15" s="15" customFormat="1" x14ac:dyDescent="0.2">
      <c r="C258" s="123" t="s">
        <v>44</v>
      </c>
      <c r="D258" s="123" t="s">
        <v>44</v>
      </c>
      <c r="N258" s="123" t="s">
        <v>44</v>
      </c>
      <c r="O258" s="123" t="s">
        <v>44</v>
      </c>
    </row>
    <row r="259" spans="3:15" s="15" customFormat="1" x14ac:dyDescent="0.2">
      <c r="C259" s="123" t="s">
        <v>44</v>
      </c>
      <c r="D259" s="123" t="s">
        <v>44</v>
      </c>
      <c r="N259" s="123" t="s">
        <v>44</v>
      </c>
      <c r="O259" s="123" t="s">
        <v>44</v>
      </c>
    </row>
    <row r="260" spans="3:15" s="15" customFormat="1" x14ac:dyDescent="0.2">
      <c r="C260" s="123" t="s">
        <v>44</v>
      </c>
      <c r="D260" s="123" t="s">
        <v>44</v>
      </c>
      <c r="N260" s="123" t="s">
        <v>44</v>
      </c>
      <c r="O260" s="123" t="s">
        <v>44</v>
      </c>
    </row>
    <row r="261" spans="3:15" s="15" customFormat="1" x14ac:dyDescent="0.2">
      <c r="C261" s="123" t="s">
        <v>44</v>
      </c>
      <c r="D261" s="123" t="s">
        <v>44</v>
      </c>
      <c r="N261" s="123" t="s">
        <v>44</v>
      </c>
      <c r="O261" s="123" t="s">
        <v>44</v>
      </c>
    </row>
    <row r="262" spans="3:15" s="15" customFormat="1" x14ac:dyDescent="0.2">
      <c r="C262" s="123" t="s">
        <v>44</v>
      </c>
      <c r="D262" s="123" t="s">
        <v>44</v>
      </c>
      <c r="N262" s="123" t="s">
        <v>44</v>
      </c>
      <c r="O262" s="123" t="s">
        <v>44</v>
      </c>
    </row>
    <row r="263" spans="3:15" s="15" customFormat="1" x14ac:dyDescent="0.2">
      <c r="C263" s="123" t="s">
        <v>44</v>
      </c>
      <c r="D263" s="123" t="s">
        <v>44</v>
      </c>
      <c r="N263" s="123" t="s">
        <v>44</v>
      </c>
      <c r="O263" s="123" t="s">
        <v>44</v>
      </c>
    </row>
    <row r="264" spans="3:15" s="15" customFormat="1" x14ac:dyDescent="0.2">
      <c r="C264" s="123" t="s">
        <v>44</v>
      </c>
      <c r="D264" s="123" t="s">
        <v>44</v>
      </c>
      <c r="N264" s="123" t="s">
        <v>44</v>
      </c>
      <c r="O264" s="123" t="s">
        <v>44</v>
      </c>
    </row>
    <row r="265" spans="3:15" s="15" customFormat="1" x14ac:dyDescent="0.2">
      <c r="C265" s="123" t="s">
        <v>44</v>
      </c>
      <c r="D265" s="123" t="s">
        <v>44</v>
      </c>
      <c r="N265" s="123" t="s">
        <v>44</v>
      </c>
      <c r="O265" s="123" t="s">
        <v>44</v>
      </c>
    </row>
    <row r="266" spans="3:15" s="15" customFormat="1" x14ac:dyDescent="0.2">
      <c r="C266" s="123" t="s">
        <v>44</v>
      </c>
      <c r="D266" s="123" t="s">
        <v>44</v>
      </c>
      <c r="N266" s="123" t="s">
        <v>44</v>
      </c>
      <c r="O266" s="123" t="s">
        <v>44</v>
      </c>
    </row>
    <row r="267" spans="3:15" s="15" customFormat="1" x14ac:dyDescent="0.2">
      <c r="C267" s="123" t="s">
        <v>44</v>
      </c>
      <c r="D267" s="123" t="s">
        <v>44</v>
      </c>
      <c r="N267" s="123" t="s">
        <v>44</v>
      </c>
      <c r="O267" s="123" t="s">
        <v>44</v>
      </c>
    </row>
    <row r="268" spans="3:15" s="15" customFormat="1" x14ac:dyDescent="0.2">
      <c r="C268" s="123" t="s">
        <v>44</v>
      </c>
      <c r="D268" s="123" t="s">
        <v>44</v>
      </c>
      <c r="N268" s="123" t="s">
        <v>44</v>
      </c>
      <c r="O268" s="123" t="s">
        <v>44</v>
      </c>
    </row>
    <row r="269" spans="3:15" s="15" customFormat="1" x14ac:dyDescent="0.2">
      <c r="C269" s="123" t="s">
        <v>44</v>
      </c>
      <c r="D269" s="123" t="s">
        <v>44</v>
      </c>
      <c r="N269" s="123" t="s">
        <v>44</v>
      </c>
      <c r="O269" s="123" t="s">
        <v>44</v>
      </c>
    </row>
    <row r="270" spans="3:15" s="15" customFormat="1" x14ac:dyDescent="0.2">
      <c r="C270" s="123" t="s">
        <v>44</v>
      </c>
      <c r="D270" s="123" t="s">
        <v>44</v>
      </c>
      <c r="N270" s="123" t="s">
        <v>44</v>
      </c>
      <c r="O270" s="123" t="s">
        <v>44</v>
      </c>
    </row>
    <row r="271" spans="3:15" s="15" customFormat="1" x14ac:dyDescent="0.2">
      <c r="C271" s="123" t="s">
        <v>44</v>
      </c>
      <c r="D271" s="123" t="s">
        <v>44</v>
      </c>
      <c r="N271" s="123" t="s">
        <v>44</v>
      </c>
      <c r="O271" s="123" t="s">
        <v>44</v>
      </c>
    </row>
    <row r="272" spans="3:15" s="15" customFormat="1" x14ac:dyDescent="0.2">
      <c r="C272" s="123" t="s">
        <v>44</v>
      </c>
      <c r="D272" s="123" t="s">
        <v>44</v>
      </c>
      <c r="N272" s="123" t="s">
        <v>44</v>
      </c>
      <c r="O272" s="123" t="s">
        <v>44</v>
      </c>
    </row>
    <row r="273" spans="3:15" s="15" customFormat="1" x14ac:dyDescent="0.2">
      <c r="C273" s="123" t="s">
        <v>44</v>
      </c>
      <c r="D273" s="123" t="s">
        <v>44</v>
      </c>
      <c r="N273" s="123" t="s">
        <v>44</v>
      </c>
      <c r="O273" s="123" t="s">
        <v>44</v>
      </c>
    </row>
    <row r="274" spans="3:15" s="15" customFormat="1" x14ac:dyDescent="0.2">
      <c r="C274" s="123" t="s">
        <v>44</v>
      </c>
      <c r="D274" s="123" t="s">
        <v>44</v>
      </c>
      <c r="N274" s="123" t="s">
        <v>44</v>
      </c>
      <c r="O274" s="123" t="s">
        <v>44</v>
      </c>
    </row>
    <row r="275" spans="3:15" s="15" customFormat="1" x14ac:dyDescent="0.2">
      <c r="C275" s="123" t="s">
        <v>44</v>
      </c>
      <c r="D275" s="123" t="s">
        <v>44</v>
      </c>
      <c r="N275" s="123" t="s">
        <v>44</v>
      </c>
      <c r="O275" s="123" t="s">
        <v>44</v>
      </c>
    </row>
    <row r="276" spans="3:15" s="15" customFormat="1" x14ac:dyDescent="0.2">
      <c r="C276" s="123" t="s">
        <v>44</v>
      </c>
      <c r="D276" s="123" t="s">
        <v>44</v>
      </c>
      <c r="N276" s="123" t="s">
        <v>44</v>
      </c>
      <c r="O276" s="123" t="s">
        <v>44</v>
      </c>
    </row>
    <row r="277" spans="3:15" s="15" customFormat="1" x14ac:dyDescent="0.2">
      <c r="C277" s="123" t="s">
        <v>44</v>
      </c>
      <c r="D277" s="123" t="s">
        <v>44</v>
      </c>
      <c r="N277" s="123" t="s">
        <v>44</v>
      </c>
      <c r="O277" s="123" t="s">
        <v>44</v>
      </c>
    </row>
    <row r="278" spans="3:15" s="15" customFormat="1" x14ac:dyDescent="0.2">
      <c r="C278" s="123" t="s">
        <v>44</v>
      </c>
      <c r="D278" s="123" t="s">
        <v>44</v>
      </c>
      <c r="N278" s="123" t="s">
        <v>44</v>
      </c>
      <c r="O278" s="123" t="s">
        <v>44</v>
      </c>
    </row>
    <row r="279" spans="3:15" s="15" customFormat="1" x14ac:dyDescent="0.2">
      <c r="C279" s="123" t="s">
        <v>44</v>
      </c>
      <c r="D279" s="123" t="s">
        <v>44</v>
      </c>
      <c r="N279" s="123" t="s">
        <v>44</v>
      </c>
      <c r="O279" s="123" t="s">
        <v>44</v>
      </c>
    </row>
    <row r="280" spans="3:15" s="15" customFormat="1" x14ac:dyDescent="0.2">
      <c r="C280" s="123" t="s">
        <v>44</v>
      </c>
      <c r="D280" s="123" t="s">
        <v>44</v>
      </c>
      <c r="N280" s="123" t="s">
        <v>44</v>
      </c>
      <c r="O280" s="123" t="s">
        <v>44</v>
      </c>
    </row>
    <row r="281" spans="3:15" s="15" customFormat="1" x14ac:dyDescent="0.2">
      <c r="C281" s="123" t="s">
        <v>44</v>
      </c>
      <c r="D281" s="123" t="s">
        <v>44</v>
      </c>
      <c r="N281" s="123" t="s">
        <v>44</v>
      </c>
      <c r="O281" s="123" t="s">
        <v>44</v>
      </c>
    </row>
    <row r="282" spans="3:15" s="15" customFormat="1" x14ac:dyDescent="0.2">
      <c r="C282" s="123" t="s">
        <v>44</v>
      </c>
      <c r="D282" s="123" t="s">
        <v>44</v>
      </c>
      <c r="N282" s="123" t="s">
        <v>44</v>
      </c>
      <c r="O282" s="123" t="s">
        <v>44</v>
      </c>
    </row>
    <row r="283" spans="3:15" s="15" customFormat="1" x14ac:dyDescent="0.2">
      <c r="C283" s="123" t="s">
        <v>44</v>
      </c>
      <c r="D283" s="123" t="s">
        <v>44</v>
      </c>
      <c r="N283" s="123" t="s">
        <v>44</v>
      </c>
      <c r="O283" s="123" t="s">
        <v>44</v>
      </c>
    </row>
    <row r="284" spans="3:15" s="15" customFormat="1" x14ac:dyDescent="0.2">
      <c r="C284" s="123" t="s">
        <v>44</v>
      </c>
      <c r="D284" s="123" t="s">
        <v>44</v>
      </c>
      <c r="N284" s="123" t="s">
        <v>44</v>
      </c>
      <c r="O284" s="123" t="s">
        <v>44</v>
      </c>
    </row>
    <row r="285" spans="3:15" s="15" customFormat="1" x14ac:dyDescent="0.2">
      <c r="C285" s="123" t="s">
        <v>44</v>
      </c>
      <c r="D285" s="123" t="s">
        <v>44</v>
      </c>
      <c r="N285" s="123" t="s">
        <v>44</v>
      </c>
      <c r="O285" s="123" t="s">
        <v>44</v>
      </c>
    </row>
    <row r="286" spans="3:15" s="15" customFormat="1" x14ac:dyDescent="0.2">
      <c r="C286" s="123" t="s">
        <v>44</v>
      </c>
      <c r="D286" s="123" t="s">
        <v>44</v>
      </c>
      <c r="N286" s="123" t="s">
        <v>44</v>
      </c>
      <c r="O286" s="123" t="s">
        <v>44</v>
      </c>
    </row>
    <row r="287" spans="3:15" s="15" customFormat="1" x14ac:dyDescent="0.2">
      <c r="C287" s="123" t="s">
        <v>44</v>
      </c>
      <c r="D287" s="123" t="s">
        <v>44</v>
      </c>
      <c r="N287" s="123" t="s">
        <v>44</v>
      </c>
      <c r="O287" s="123" t="s">
        <v>44</v>
      </c>
    </row>
    <row r="288" spans="3:15" s="15" customFormat="1" x14ac:dyDescent="0.2">
      <c r="C288" s="123" t="s">
        <v>44</v>
      </c>
      <c r="D288" s="123" t="s">
        <v>44</v>
      </c>
      <c r="N288" s="123" t="s">
        <v>44</v>
      </c>
      <c r="O288" s="123" t="s">
        <v>44</v>
      </c>
    </row>
    <row r="289" spans="3:15" s="15" customFormat="1" x14ac:dyDescent="0.2">
      <c r="C289" s="123" t="s">
        <v>44</v>
      </c>
      <c r="D289" s="123" t="s">
        <v>44</v>
      </c>
      <c r="N289" s="123" t="s">
        <v>44</v>
      </c>
      <c r="O289" s="123" t="s">
        <v>44</v>
      </c>
    </row>
    <row r="290" spans="3:15" s="15" customFormat="1" x14ac:dyDescent="0.2">
      <c r="C290" s="123" t="s">
        <v>44</v>
      </c>
      <c r="D290" s="123" t="s">
        <v>44</v>
      </c>
      <c r="N290" s="123" t="s">
        <v>44</v>
      </c>
      <c r="O290" s="123" t="s">
        <v>44</v>
      </c>
    </row>
    <row r="291" spans="3:15" s="15" customFormat="1" x14ac:dyDescent="0.2">
      <c r="C291" s="123" t="s">
        <v>44</v>
      </c>
      <c r="D291" s="123" t="s">
        <v>44</v>
      </c>
      <c r="N291" s="123" t="s">
        <v>44</v>
      </c>
      <c r="O291" s="123" t="s">
        <v>44</v>
      </c>
    </row>
    <row r="292" spans="3:15" s="15" customFormat="1" x14ac:dyDescent="0.2">
      <c r="C292" s="123" t="s">
        <v>44</v>
      </c>
      <c r="D292" s="123" t="s">
        <v>44</v>
      </c>
      <c r="N292" s="123" t="s">
        <v>44</v>
      </c>
      <c r="O292" s="123" t="s">
        <v>44</v>
      </c>
    </row>
    <row r="293" spans="3:15" s="15" customFormat="1" x14ac:dyDescent="0.2">
      <c r="C293" s="123" t="s">
        <v>44</v>
      </c>
      <c r="D293" s="123" t="s">
        <v>44</v>
      </c>
      <c r="N293" s="123" t="s">
        <v>44</v>
      </c>
      <c r="O293" s="123" t="s">
        <v>44</v>
      </c>
    </row>
    <row r="294" spans="3:15" s="15" customFormat="1" x14ac:dyDescent="0.2">
      <c r="C294" s="123" t="s">
        <v>44</v>
      </c>
      <c r="D294" s="123" t="s">
        <v>44</v>
      </c>
      <c r="N294" s="123" t="s">
        <v>44</v>
      </c>
      <c r="O294" s="123" t="s">
        <v>44</v>
      </c>
    </row>
    <row r="295" spans="3:15" s="15" customFormat="1" x14ac:dyDescent="0.2">
      <c r="C295" s="123" t="s">
        <v>44</v>
      </c>
      <c r="D295" s="123" t="s">
        <v>44</v>
      </c>
      <c r="N295" s="123" t="s">
        <v>44</v>
      </c>
      <c r="O295" s="123" t="s">
        <v>44</v>
      </c>
    </row>
    <row r="296" spans="3:15" s="15" customFormat="1" x14ac:dyDescent="0.2">
      <c r="C296" s="123" t="s">
        <v>44</v>
      </c>
      <c r="D296" s="123" t="s">
        <v>44</v>
      </c>
      <c r="N296" s="123" t="s">
        <v>44</v>
      </c>
      <c r="O296" s="123" t="s">
        <v>44</v>
      </c>
    </row>
    <row r="297" spans="3:15" s="15" customFormat="1" x14ac:dyDescent="0.2">
      <c r="C297" s="123" t="s">
        <v>44</v>
      </c>
      <c r="D297" s="123" t="s">
        <v>44</v>
      </c>
      <c r="N297" s="123" t="s">
        <v>44</v>
      </c>
      <c r="O297" s="123" t="s">
        <v>44</v>
      </c>
    </row>
    <row r="298" spans="3:15" s="15" customFormat="1" x14ac:dyDescent="0.2">
      <c r="C298" s="123" t="s">
        <v>44</v>
      </c>
      <c r="D298" s="123" t="s">
        <v>44</v>
      </c>
      <c r="N298" s="123" t="s">
        <v>44</v>
      </c>
      <c r="O298" s="123" t="s">
        <v>44</v>
      </c>
    </row>
    <row r="299" spans="3:15" s="15" customFormat="1" x14ac:dyDescent="0.2">
      <c r="C299" s="123" t="s">
        <v>44</v>
      </c>
      <c r="D299" s="123" t="s">
        <v>44</v>
      </c>
      <c r="N299" s="123" t="s">
        <v>44</v>
      </c>
      <c r="O299" s="123" t="s">
        <v>44</v>
      </c>
    </row>
    <row r="300" spans="3:15" s="15" customFormat="1" x14ac:dyDescent="0.2">
      <c r="C300" s="123" t="s">
        <v>44</v>
      </c>
      <c r="D300" s="123" t="s">
        <v>44</v>
      </c>
      <c r="N300" s="123" t="s">
        <v>44</v>
      </c>
      <c r="O300" s="123" t="s">
        <v>44</v>
      </c>
    </row>
    <row r="301" spans="3:15" s="15" customFormat="1" x14ac:dyDescent="0.2">
      <c r="C301" s="123" t="s">
        <v>44</v>
      </c>
      <c r="D301" s="123" t="s">
        <v>44</v>
      </c>
      <c r="N301" s="123" t="s">
        <v>44</v>
      </c>
      <c r="O301" s="123" t="s">
        <v>44</v>
      </c>
    </row>
    <row r="302" spans="3:15" s="15" customFormat="1" x14ac:dyDescent="0.2">
      <c r="C302" s="123" t="s">
        <v>44</v>
      </c>
      <c r="D302" s="123" t="s">
        <v>44</v>
      </c>
      <c r="N302" s="123" t="s">
        <v>44</v>
      </c>
      <c r="O302" s="123" t="s">
        <v>44</v>
      </c>
    </row>
    <row r="303" spans="3:15" s="15" customFormat="1" x14ac:dyDescent="0.2">
      <c r="C303" s="123" t="s">
        <v>44</v>
      </c>
      <c r="D303" s="123" t="s">
        <v>44</v>
      </c>
      <c r="N303" s="123" t="s">
        <v>44</v>
      </c>
      <c r="O303" s="123" t="s">
        <v>44</v>
      </c>
    </row>
    <row r="304" spans="3:15" s="15" customFormat="1" x14ac:dyDescent="0.2">
      <c r="C304" s="123" t="s">
        <v>44</v>
      </c>
      <c r="D304" s="123" t="s">
        <v>44</v>
      </c>
      <c r="N304" s="123" t="s">
        <v>44</v>
      </c>
      <c r="O304" s="123" t="s">
        <v>44</v>
      </c>
    </row>
    <row r="305" spans="3:15" s="15" customFormat="1" x14ac:dyDescent="0.2">
      <c r="C305" s="123" t="s">
        <v>44</v>
      </c>
      <c r="D305" s="123" t="s">
        <v>44</v>
      </c>
      <c r="N305" s="123" t="s">
        <v>44</v>
      </c>
      <c r="O305" s="123" t="s">
        <v>44</v>
      </c>
    </row>
    <row r="306" spans="3:15" s="15" customFormat="1" x14ac:dyDescent="0.2">
      <c r="C306" s="123" t="s">
        <v>44</v>
      </c>
      <c r="D306" s="123" t="s">
        <v>44</v>
      </c>
      <c r="N306" s="123" t="s">
        <v>44</v>
      </c>
      <c r="O306" s="123" t="s">
        <v>44</v>
      </c>
    </row>
    <row r="307" spans="3:15" s="15" customFormat="1" x14ac:dyDescent="0.2">
      <c r="C307" s="123" t="s">
        <v>44</v>
      </c>
      <c r="D307" s="123" t="s">
        <v>44</v>
      </c>
      <c r="N307" s="123" t="s">
        <v>44</v>
      </c>
      <c r="O307" s="123" t="s">
        <v>44</v>
      </c>
    </row>
    <row r="308" spans="3:15" s="15" customFormat="1" x14ac:dyDescent="0.2">
      <c r="C308" s="123" t="s">
        <v>44</v>
      </c>
      <c r="D308" s="123" t="s">
        <v>44</v>
      </c>
      <c r="N308" s="123" t="s">
        <v>44</v>
      </c>
      <c r="O308" s="123" t="s">
        <v>44</v>
      </c>
    </row>
    <row r="309" spans="3:15" s="15" customFormat="1" x14ac:dyDescent="0.2">
      <c r="C309" s="123" t="s">
        <v>44</v>
      </c>
      <c r="D309" s="123" t="s">
        <v>44</v>
      </c>
      <c r="N309" s="123" t="s">
        <v>44</v>
      </c>
      <c r="O309" s="123" t="s">
        <v>44</v>
      </c>
    </row>
    <row r="310" spans="3:15" s="15" customFormat="1" x14ac:dyDescent="0.2">
      <c r="C310" s="123" t="s">
        <v>44</v>
      </c>
      <c r="D310" s="123" t="s">
        <v>44</v>
      </c>
      <c r="N310" s="123" t="s">
        <v>44</v>
      </c>
      <c r="O310" s="123" t="s">
        <v>44</v>
      </c>
    </row>
    <row r="311" spans="3:15" s="15" customFormat="1" x14ac:dyDescent="0.2">
      <c r="C311" s="123" t="s">
        <v>44</v>
      </c>
      <c r="D311" s="123" t="s">
        <v>44</v>
      </c>
      <c r="N311" s="123" t="s">
        <v>44</v>
      </c>
      <c r="O311" s="123" t="s">
        <v>44</v>
      </c>
    </row>
    <row r="312" spans="3:15" s="15" customFormat="1" x14ac:dyDescent="0.2">
      <c r="C312" s="123" t="s">
        <v>44</v>
      </c>
      <c r="D312" s="123" t="s">
        <v>44</v>
      </c>
      <c r="N312" s="123" t="s">
        <v>44</v>
      </c>
      <c r="O312" s="123" t="s">
        <v>44</v>
      </c>
    </row>
  </sheetData>
  <mergeCells count="1">
    <mergeCell ref="H3:J3"/>
  </mergeCells>
  <printOptions horizontalCentered="1"/>
  <pageMargins left="0" right="0" top="0.98425196850393704" bottom="0.98425196850393704" header="0.51181102362204722" footer="0.51181102362204722"/>
  <pageSetup paperSize="9" scale="3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C.2</vt:lpstr>
      <vt:lpstr>C.3</vt:lpstr>
      <vt:lpstr>C.4</vt:lpstr>
      <vt:lpstr>C.3.1</vt:lpstr>
      <vt:lpstr>C.4.1</vt:lpstr>
      <vt:lpstr>C.3.2</vt:lpstr>
      <vt:lpstr>C.4.2</vt:lpstr>
      <vt:lpstr>C.3.3</vt:lpstr>
      <vt:lpstr>C.4.3</vt:lpstr>
      <vt:lpstr>C.3.4</vt:lpstr>
      <vt:lpstr>C.4.4</vt:lpstr>
      <vt:lpstr>C.3.5</vt:lpstr>
      <vt:lpstr>C.4.5</vt:lpstr>
      <vt:lpstr>C.3.6</vt:lpstr>
      <vt:lpstr>C.4.6</vt:lpstr>
      <vt:lpstr>C.3.7</vt:lpstr>
      <vt:lpstr>C.4.7</vt:lpstr>
      <vt:lpstr>C.3.8</vt:lpstr>
      <vt:lpstr>C.4.8</vt:lpstr>
      <vt:lpstr>C.3.9</vt:lpstr>
      <vt:lpstr>C.4.9</vt:lpstr>
      <vt:lpstr>B.1</vt:lpstr>
      <vt:lpstr>B.2</vt:lpstr>
      <vt:lpstr>B.2.1</vt:lpstr>
      <vt:lpstr>B.2.2</vt:lpstr>
      <vt:lpstr>B.2.3</vt:lpstr>
      <vt:lpstr>B.2.4</vt:lpstr>
      <vt:lpstr>B.2.5</vt:lpstr>
      <vt:lpstr>B.2.6</vt:lpstr>
      <vt:lpstr>B.2.7</vt:lpstr>
      <vt:lpstr>B.2.8</vt:lpstr>
      <vt:lpstr>B.2.9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Andile Msane</dc:creator>
  <cp:lastModifiedBy>Andile Msane</cp:lastModifiedBy>
  <dcterms:created xsi:type="dcterms:W3CDTF">2014-05-28T12:40:12Z</dcterms:created>
  <dcterms:modified xsi:type="dcterms:W3CDTF">2015-04-21T07:28:08Z</dcterms:modified>
</cp:coreProperties>
</file>